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0" activeTab="12"/>
  </bookViews>
  <sheets>
    <sheet name="SO SANH VS 20 LOC IN" sheetId="9" state="hidden" r:id="rId1"/>
    <sheet name="T4-18 (2)" sheetId="13" state="hidden" r:id="rId2"/>
    <sheet name="C1-20" sheetId="1" state="hidden" r:id="rId3"/>
    <sheet name="T4-20" sheetId="2" state="hidden" r:id="rId4"/>
    <sheet name="T4-18" sheetId="12" state="hidden" r:id="rId5"/>
    <sheet name="LT" sheetId="3" state="hidden" r:id="rId6"/>
    <sheet name="KHUNG C2" sheetId="4" state="hidden" r:id="rId7"/>
    <sheet name="KHGD C2" sheetId="5" state="hidden" r:id="rId8"/>
    <sheet name="SO SANH VS 21" sheetId="7" state="hidden" r:id="rId9"/>
    <sheet name="SO MON C2" sheetId="11" state="hidden" r:id="rId10"/>
    <sheet name="khung l2 (2)" sheetId="18" r:id="rId11"/>
    <sheet name="khung l2" sheetId="16" r:id="rId12"/>
    <sheet name="khgd" sheetId="17" r:id="rId13"/>
    <sheet name="KET QUA KIEM TRA" sheetId="14" r:id="rId14"/>
    <sheet name="ty le 2 sao" sheetId="15" state="hidden" r:id="rId15"/>
    <sheet name="Sheet1" sheetId="19" r:id="rId16"/>
  </sheets>
  <definedNames>
    <definedName name="_xlnm.Print_Titles" localSheetId="13">'KET QUA KIEM TRA'!$10:$10</definedName>
    <definedName name="_xlnm.Print_Titles" localSheetId="0">'SO SANH VS 20 LOC IN'!$25:$25</definedName>
    <definedName name="_xlnm.Print_Titles" localSheetId="8">'SO SANH VS 21'!$1:$4</definedName>
  </definedNames>
  <calcPr calcId="144525"/>
</workbook>
</file>

<file path=xl/calcChain.xml><?xml version="1.0" encoding="utf-8"?>
<calcChain xmlns="http://schemas.openxmlformats.org/spreadsheetml/2006/main">
  <c r="I41" i="16" l="1"/>
  <c r="G41" i="16"/>
  <c r="I39" i="16"/>
  <c r="G39" i="16"/>
  <c r="E39" i="17" l="1"/>
  <c r="E29" i="17"/>
  <c r="E28" i="17" s="1"/>
  <c r="E17" i="17"/>
  <c r="E18" i="17"/>
  <c r="E4" i="17"/>
  <c r="E5" i="17"/>
  <c r="E36" i="18"/>
  <c r="H16" i="18"/>
  <c r="G16" i="18"/>
  <c r="F16" i="18"/>
  <c r="F12" i="18" s="1"/>
  <c r="F36" i="18" s="1"/>
  <c r="E16" i="18"/>
  <c r="D16" i="18"/>
  <c r="H13" i="18"/>
  <c r="G13" i="18"/>
  <c r="G12" i="18" s="1"/>
  <c r="G36" i="18" s="1"/>
  <c r="F13" i="18"/>
  <c r="E13" i="18"/>
  <c r="D13" i="18"/>
  <c r="H12" i="18"/>
  <c r="E12" i="18"/>
  <c r="D12" i="18"/>
  <c r="H5" i="18"/>
  <c r="H36" i="18" s="1"/>
  <c r="G5" i="18"/>
  <c r="F5" i="18"/>
  <c r="E5" i="18"/>
  <c r="D5" i="18"/>
  <c r="D36" i="18" s="1"/>
  <c r="E36" i="16"/>
  <c r="F36" i="16"/>
  <c r="G36" i="16"/>
  <c r="H36" i="16"/>
  <c r="D36" i="16"/>
  <c r="E12" i="16"/>
  <c r="F12" i="16"/>
  <c r="G12" i="16"/>
  <c r="H12" i="16"/>
  <c r="D12" i="16"/>
  <c r="D16" i="16"/>
  <c r="E16" i="16"/>
  <c r="F16" i="16"/>
  <c r="G16" i="16"/>
  <c r="H16" i="16"/>
  <c r="E13" i="16"/>
  <c r="F13" i="16"/>
  <c r="G13" i="16"/>
  <c r="H13" i="16"/>
  <c r="D13" i="16"/>
  <c r="E5" i="16"/>
  <c r="F5" i="16"/>
  <c r="G5" i="16"/>
  <c r="H5" i="16"/>
  <c r="D5" i="16"/>
  <c r="G41" i="4" l="1"/>
  <c r="G39" i="4" l="1"/>
  <c r="E4" i="5"/>
  <c r="E39" i="5"/>
  <c r="E28" i="5"/>
  <c r="E29" i="5"/>
  <c r="E17" i="5"/>
  <c r="E18" i="5"/>
  <c r="E5" i="5"/>
  <c r="E36" i="4"/>
  <c r="F36" i="4"/>
  <c r="G36" i="4"/>
  <c r="H36" i="4"/>
  <c r="D36" i="4"/>
  <c r="E12" i="4"/>
  <c r="F12" i="4"/>
  <c r="G12" i="4"/>
  <c r="H12" i="4"/>
  <c r="D12" i="4"/>
  <c r="D16" i="4"/>
  <c r="E16" i="4"/>
  <c r="F16" i="4"/>
  <c r="G16" i="4"/>
  <c r="H16" i="4"/>
  <c r="E13" i="4"/>
  <c r="F13" i="4"/>
  <c r="G13" i="4"/>
  <c r="H13" i="4"/>
  <c r="D13" i="4"/>
  <c r="E5" i="4"/>
  <c r="F5" i="4"/>
  <c r="G5" i="4"/>
  <c r="H5" i="4"/>
  <c r="D5" i="4"/>
  <c r="H138" i="9" l="1"/>
  <c r="G138" i="9"/>
  <c r="F138" i="9"/>
  <c r="E138" i="9"/>
  <c r="H136" i="9"/>
  <c r="G136" i="9"/>
  <c r="F136" i="9"/>
  <c r="E136" i="9"/>
  <c r="H134" i="9"/>
  <c r="G134" i="9"/>
  <c r="F134" i="9"/>
  <c r="E134" i="9"/>
</calcChain>
</file>

<file path=xl/sharedStrings.xml><?xml version="1.0" encoding="utf-8"?>
<sst xmlns="http://schemas.openxmlformats.org/spreadsheetml/2006/main" count="2185" uniqueCount="337">
  <si>
    <t>Mã môn học</t>
  </si>
  <si>
    <t>Tên môn học</t>
  </si>
  <si>
    <t>Thời gian đào tạo (giờ)</t>
  </si>
  <si>
    <t>Số tín chỉ</t>
  </si>
  <si>
    <t>Trong đó</t>
  </si>
  <si>
    <t>Tổng số</t>
  </si>
  <si>
    <t>Lý thuyết</t>
  </si>
  <si>
    <t>Thực hành/thực tập/thí nghiệm/ bài tập/thảo luận</t>
  </si>
  <si>
    <t>Kiểm tra</t>
  </si>
  <si>
    <t>I</t>
  </si>
  <si>
    <t>Các môn học chung/đại cương</t>
  </si>
  <si>
    <t>Giáo dục Chính trị</t>
  </si>
  <si>
    <t>2(2,0,4)</t>
  </si>
  <si>
    <t>Pháp luật</t>
  </si>
  <si>
    <t>1(1,0,2)</t>
  </si>
  <si>
    <t>Giáo dục thể chất (*)</t>
  </si>
  <si>
    <t>1(0,1,1)</t>
  </si>
  <si>
    <t>Giáo dục quốc phòng và An ninh (*)</t>
  </si>
  <si>
    <t>Tin học</t>
  </si>
  <si>
    <t>3(1,2,3)</t>
  </si>
  <si>
    <t>II</t>
  </si>
  <si>
    <t>Các môn học chuyên môn ngành, nghề</t>
  </si>
  <si>
    <t>II.1</t>
  </si>
  <si>
    <t>Môn học cơ sở</t>
  </si>
  <si>
    <t>DDC203</t>
  </si>
  <si>
    <t>Kỹ thuật số</t>
  </si>
  <si>
    <t>DDC204</t>
  </si>
  <si>
    <t>Thực hành Kỹ thuật số</t>
  </si>
  <si>
    <t>2(0,2,1)</t>
  </si>
  <si>
    <t>II.2</t>
  </si>
  <si>
    <t>Môn học chuyên môn ngành</t>
  </si>
  <si>
    <t>DDC210</t>
  </si>
  <si>
    <t>Lập trình PLC</t>
  </si>
  <si>
    <t>DDC211</t>
  </si>
  <si>
    <t>Thực hành Lập trình PLC</t>
  </si>
  <si>
    <t>3(0,3,2)</t>
  </si>
  <si>
    <t>CKC203</t>
  </si>
  <si>
    <t>Dung sai - Kỹ thuật đo</t>
  </si>
  <si>
    <t>DDC250</t>
  </si>
  <si>
    <t>Truyền động điện và ứng dụng (mới)</t>
  </si>
  <si>
    <t>DDC258</t>
  </si>
  <si>
    <t>Kỹ thuật robot</t>
  </si>
  <si>
    <t>DDC218</t>
  </si>
  <si>
    <t>Vi xử lý</t>
  </si>
  <si>
    <t>3(3,0,6)</t>
  </si>
  <si>
    <t>DDC219</t>
  </si>
  <si>
    <t>Thực hành Vi xử lý</t>
  </si>
  <si>
    <t>DDC230</t>
  </si>
  <si>
    <t>Thực hành SCADA</t>
  </si>
  <si>
    <t>DDC234</t>
  </si>
  <si>
    <t>Thực hành Lập trình hướng đối tượng</t>
  </si>
  <si>
    <t>DDC239</t>
  </si>
  <si>
    <t>Điện tử công nghiệp (mới)</t>
  </si>
  <si>
    <t>DDC237</t>
  </si>
  <si>
    <t>Thực hành Điện tử công nghiệp (mới)</t>
  </si>
  <si>
    <t>DDC2162</t>
  </si>
  <si>
    <t>Đồ án chuyên ngành 2</t>
  </si>
  <si>
    <t>1(0,1,0)</t>
  </si>
  <si>
    <t>DDC2112</t>
  </si>
  <si>
    <t>Thực tập Doanh nghiệp **</t>
  </si>
  <si>
    <t>10(0,10,0)</t>
  </si>
  <si>
    <t>II.3</t>
  </si>
  <si>
    <t xml:space="preserve">Môn học  tự chọn 4TC </t>
  </si>
  <si>
    <t>CKC211</t>
  </si>
  <si>
    <t>Thiết kế CAD cơ bản</t>
  </si>
  <si>
    <t>DDC235</t>
  </si>
  <si>
    <t>Thực hành Kỹ thuật robot</t>
  </si>
  <si>
    <t>DDC233</t>
  </si>
  <si>
    <t>Năng lượng tái tạo</t>
  </si>
  <si>
    <t>CKC251</t>
  </si>
  <si>
    <t>Thực hành Gia công cơ khí trên máy công cụ - CNC</t>
  </si>
  <si>
    <t>Tổng cộng</t>
  </si>
  <si>
    <t>Mã Môn học</t>
  </si>
  <si>
    <t>CTC104</t>
  </si>
  <si>
    <t>4(3,1,7)</t>
  </si>
  <si>
    <t>CTC105</t>
  </si>
  <si>
    <t>CBC105</t>
  </si>
  <si>
    <t>CBC107</t>
  </si>
  <si>
    <t>4(4,0,8)</t>
  </si>
  <si>
    <t>TTC101</t>
  </si>
  <si>
    <t>4(1,3,4)</t>
  </si>
  <si>
    <t>CBC101</t>
  </si>
  <si>
    <t>Tiếng anh 1</t>
  </si>
  <si>
    <t>CBC102</t>
  </si>
  <si>
    <t>Tiếng anh 2</t>
  </si>
  <si>
    <t>CBC103</t>
  </si>
  <si>
    <t>Tiếng anh 3</t>
  </si>
  <si>
    <t>2(1,1,3)</t>
  </si>
  <si>
    <t>KTC101</t>
  </si>
  <si>
    <t>Kỹ năng mềm (*)</t>
  </si>
  <si>
    <t>DDC131</t>
  </si>
  <si>
    <t>Mạch điện</t>
  </si>
  <si>
    <t>DDC102</t>
  </si>
  <si>
    <t>Thực hành Đo lường và cảm biến</t>
  </si>
  <si>
    <t>DDC103</t>
  </si>
  <si>
    <t>DDC104</t>
  </si>
  <si>
    <t>DDC105</t>
  </si>
  <si>
    <t>Điện tử cơ bản</t>
  </si>
  <si>
    <t>DDC106</t>
  </si>
  <si>
    <t>Thực hành Điện tử cơ bản</t>
  </si>
  <si>
    <t>DDC107</t>
  </si>
  <si>
    <t>An toàn điện</t>
  </si>
  <si>
    <t>DDC108</t>
  </si>
  <si>
    <t>Thực hành Điện cơ bản</t>
  </si>
  <si>
    <t>CKC149</t>
  </si>
  <si>
    <t>Nguyên lý - Chi tiết máy</t>
  </si>
  <si>
    <t>DDC110</t>
  </si>
  <si>
    <t>DDC111</t>
  </si>
  <si>
    <t>CKC103</t>
  </si>
  <si>
    <t>DDC113</t>
  </si>
  <si>
    <t>Thực hành Trang bị điện</t>
  </si>
  <si>
    <t>DDC158</t>
  </si>
  <si>
    <t>DDC136</t>
  </si>
  <si>
    <t>Kỹ thuật  thuỷ lực -khí nén</t>
  </si>
  <si>
    <t>DDC137</t>
  </si>
  <si>
    <t>DDC138</t>
  </si>
  <si>
    <t>DDC159</t>
  </si>
  <si>
    <t>Thực hành Lắp đặt, vận hành  hệ thống cơ điện tử**</t>
  </si>
  <si>
    <t>DDC128</t>
  </si>
  <si>
    <t>CKC195</t>
  </si>
  <si>
    <t>Vẽ kỹ thuật</t>
  </si>
  <si>
    <t>DDC160</t>
  </si>
  <si>
    <t>Kỹ thuật Cơ điện tử</t>
  </si>
  <si>
    <t>DDC134</t>
  </si>
  <si>
    <t>DDC161</t>
  </si>
  <si>
    <t>Đồ án chuyên ngành 1</t>
  </si>
  <si>
    <t>DDC162</t>
  </si>
  <si>
    <t>DDC163</t>
  </si>
  <si>
    <t>Thực tập tốt nghiệp**</t>
  </si>
  <si>
    <t>6(0,6,0)</t>
  </si>
  <si>
    <t>DDC1112</t>
  </si>
  <si>
    <t xml:space="preserve">Môn học  tự chọn 8TC </t>
  </si>
  <si>
    <t>CKC350</t>
  </si>
  <si>
    <t>Thực hành Tháo lắp các cụm máy công cụ - CNC</t>
  </si>
  <si>
    <t>CKC146</t>
  </si>
  <si>
    <t>Công nghệ Chế tạo máy</t>
  </si>
  <si>
    <t>CKC311</t>
  </si>
  <si>
    <t>CKC351</t>
  </si>
  <si>
    <t>DDC133</t>
  </si>
  <si>
    <t>DDC135</t>
  </si>
  <si>
    <t>Tên Môn học</t>
  </si>
  <si>
    <t>Thời gian học tập (giờ)</t>
  </si>
  <si>
    <t>TTT402</t>
  </si>
  <si>
    <t>TTT406</t>
  </si>
  <si>
    <t>CBT424</t>
  </si>
  <si>
    <t>CBT417</t>
  </si>
  <si>
    <t>Giáo dục quốc phòng  và  An ninh (*)</t>
  </si>
  <si>
    <t>3(2,1,5)</t>
  </si>
  <si>
    <t>TTT4200</t>
  </si>
  <si>
    <t>CBT441</t>
  </si>
  <si>
    <t>CBT442</t>
  </si>
  <si>
    <t>KTT401</t>
  </si>
  <si>
    <t>III</t>
  </si>
  <si>
    <t>III.1</t>
  </si>
  <si>
    <t xml:space="preserve">Môn học cơ sở </t>
  </si>
  <si>
    <t>DDT461</t>
  </si>
  <si>
    <t>DDT462</t>
  </si>
  <si>
    <t>CKT408</t>
  </si>
  <si>
    <t>DDT407</t>
  </si>
  <si>
    <t>DDT405</t>
  </si>
  <si>
    <t>DDT406</t>
  </si>
  <si>
    <t>III.2</t>
  </si>
  <si>
    <t>CKT407</t>
  </si>
  <si>
    <t>DDT476</t>
  </si>
  <si>
    <t>Kỹ thuật thuỷ lực - Khí nén</t>
  </si>
  <si>
    <t>DDT465</t>
  </si>
  <si>
    <t>DDT477</t>
  </si>
  <si>
    <t>DDT478</t>
  </si>
  <si>
    <t>Thực hành Lắp đặt, vận hành hệ thống cơ điện tử **</t>
  </si>
  <si>
    <t>CKT413</t>
  </si>
  <si>
    <t>Thực hành Tháo lắp các cụm máy công cụ-CNC</t>
  </si>
  <si>
    <t>DDT435</t>
  </si>
  <si>
    <t>DDT436</t>
  </si>
  <si>
    <t>DDT4112</t>
  </si>
  <si>
    <t>Thực tập doanh nghiệp **</t>
  </si>
  <si>
    <t>III.3</t>
  </si>
  <si>
    <t>Môn học tự chọn 4TC</t>
  </si>
  <si>
    <t>DDT403</t>
  </si>
  <si>
    <t>CKT417</t>
  </si>
  <si>
    <t>Thực hành Gia công cơ khí trên máy công cụ-CNC**</t>
  </si>
  <si>
    <t>DDT434</t>
  </si>
  <si>
    <t>C1-20</t>
  </si>
  <si>
    <t>T4-20</t>
  </si>
  <si>
    <t>C2-21</t>
  </si>
  <si>
    <t>CKC151</t>
  </si>
  <si>
    <t>CKC111</t>
  </si>
  <si>
    <r>
      <t>CKC</t>
    </r>
    <r>
      <rPr>
        <b/>
        <u/>
        <sz val="13"/>
        <color rgb="FF7030A0"/>
        <rFont val="Times New Roman"/>
        <family val="1"/>
      </rPr>
      <t>1</t>
    </r>
    <r>
      <rPr>
        <sz val="13"/>
        <color rgb="FF7030A0"/>
        <rFont val="Times New Roman"/>
        <family val="1"/>
      </rPr>
      <t>50</t>
    </r>
  </si>
  <si>
    <t>Môn học  tự chọn - A</t>
  </si>
  <si>
    <t>Môn học  tự chọn - B</t>
  </si>
  <si>
    <r>
      <t>DDT40</t>
    </r>
    <r>
      <rPr>
        <b/>
        <u/>
        <sz val="13"/>
        <color rgb="FFC00000"/>
        <rFont val="Times New Roman"/>
        <family val="1"/>
      </rPr>
      <t>7</t>
    </r>
  </si>
  <si>
    <t>TC=CD</t>
  </si>
  <si>
    <t>TC&gt;CD</t>
  </si>
  <si>
    <t>LT KO CẦN</t>
  </si>
  <si>
    <r>
      <rPr>
        <b/>
        <sz val="10"/>
        <color rgb="FF7030A0"/>
        <rFont val="Times New Roman"/>
        <family val="1"/>
      </rPr>
      <t xml:space="preserve">C1 CÓ </t>
    </r>
    <r>
      <rPr>
        <sz val="10"/>
        <color rgb="FF7030A0"/>
        <rFont val="Times New Roman"/>
        <family val="1"/>
      </rPr>
      <t>Ở TỰ CHỌN</t>
    </r>
    <r>
      <rPr>
        <b/>
        <sz val="10"/>
        <color rgb="FF7030A0"/>
        <rFont val="Times New Roman"/>
        <family val="1"/>
      </rPr>
      <t xml:space="preserve"> </t>
    </r>
    <r>
      <rPr>
        <sz val="10"/>
        <color rgb="FF7030A0"/>
        <rFont val="Times New Roman"/>
        <family val="1"/>
      </rPr>
      <t>VÀ</t>
    </r>
    <r>
      <rPr>
        <b/>
        <sz val="10"/>
        <color rgb="FF7030A0"/>
        <rFont val="Times New Roman"/>
        <family val="1"/>
      </rPr>
      <t xml:space="preserve"> ĐƯỢC CHỌN</t>
    </r>
    <r>
      <rPr>
        <sz val="10"/>
        <color rgb="FF7030A0"/>
        <rFont val="Times New Roman"/>
        <family val="1"/>
      </rPr>
      <t xml:space="preserve">, 
</t>
    </r>
    <r>
      <rPr>
        <b/>
        <sz val="10"/>
        <color rgb="FF7030A0"/>
        <rFont val="Times New Roman"/>
        <family val="1"/>
      </rPr>
      <t>T4 CÓ</t>
    </r>
    <r>
      <rPr>
        <sz val="10"/>
        <color rgb="FF7030A0"/>
        <rFont val="Times New Roman"/>
        <family val="1"/>
      </rPr>
      <t xml:space="preserve"> Ở TỰ CHỌN VÀ </t>
    </r>
    <r>
      <rPr>
        <b/>
        <sz val="10"/>
        <color rgb="FF7030A0"/>
        <rFont val="Times New Roman"/>
        <family val="1"/>
      </rPr>
      <t>ĐƯỢC CHỌN</t>
    </r>
    <r>
      <rPr>
        <sz val="10"/>
        <color rgb="FF7030A0"/>
        <rFont val="Times New Roman"/>
        <family val="1"/>
      </rPr>
      <t xml:space="preserve">. 
</t>
    </r>
    <r>
      <rPr>
        <b/>
        <sz val="10"/>
        <color rgb="FF7030A0"/>
        <rFont val="Times New Roman"/>
        <family val="1"/>
      </rPr>
      <t>C2</t>
    </r>
    <r>
      <rPr>
        <sz val="10"/>
        <color rgb="FF7030A0"/>
        <rFont val="Times New Roman"/>
        <family val="1"/>
      </rPr>
      <t xml:space="preserve"> </t>
    </r>
    <r>
      <rPr>
        <b/>
        <sz val="10"/>
        <color rgb="FF7030A0"/>
        <rFont val="Times New Roman"/>
        <family val="1"/>
      </rPr>
      <t>CÓ</t>
    </r>
    <r>
      <rPr>
        <sz val="10"/>
        <color rgb="FF7030A0"/>
        <rFont val="Times New Roman"/>
        <family val="1"/>
      </rPr>
      <t xml:space="preserve"> Ở TỰ CHỌN </t>
    </r>
    <r>
      <rPr>
        <b/>
        <sz val="10"/>
        <color rgb="FF7030A0"/>
        <rFont val="Times New Roman"/>
        <family val="1"/>
      </rPr>
      <t>NHƯNG KHÔNG CHỌN</t>
    </r>
  </si>
  <si>
    <r>
      <rPr>
        <b/>
        <sz val="10"/>
        <rFont val="Times New Roman"/>
        <family val="1"/>
      </rPr>
      <t xml:space="preserve">C1 CÓ </t>
    </r>
    <r>
      <rPr>
        <sz val="10"/>
        <rFont val="Times New Roman"/>
        <family val="1"/>
      </rPr>
      <t xml:space="preserve">MÔN CƠ SỞ, 
</t>
    </r>
    <r>
      <rPr>
        <b/>
        <sz val="10"/>
        <rFont val="Times New Roman"/>
        <family val="1"/>
      </rPr>
      <t>T4 CÓ</t>
    </r>
    <r>
      <rPr>
        <sz val="10"/>
        <rFont val="Times New Roman"/>
        <family val="1"/>
      </rPr>
      <t xml:space="preserve"> Ở TỰ CHỌN VÀ </t>
    </r>
    <r>
      <rPr>
        <b/>
        <sz val="10"/>
        <rFont val="Times New Roman"/>
        <family val="1"/>
      </rPr>
      <t>KHÔNG CHỌN</t>
    </r>
    <r>
      <rPr>
        <sz val="10"/>
        <rFont val="Times New Roman"/>
        <family val="1"/>
      </rPr>
      <t xml:space="preserve">. 
</t>
    </r>
    <r>
      <rPr>
        <b/>
        <sz val="10"/>
        <rFont val="Times New Roman"/>
        <family val="1"/>
      </rPr>
      <t>C2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CÓ</t>
    </r>
    <r>
      <rPr>
        <sz val="10"/>
        <rFont val="Times New Roman"/>
        <family val="1"/>
      </rPr>
      <t xml:space="preserve"> Ở MÔN </t>
    </r>
    <r>
      <rPr>
        <b/>
        <sz val="10"/>
        <rFont val="Times New Roman"/>
        <family val="1"/>
      </rPr>
      <t>CƠ SỞ</t>
    </r>
  </si>
  <si>
    <r>
      <rPr>
        <b/>
        <sz val="10"/>
        <rFont val="Times New Roman"/>
        <family val="1"/>
      </rPr>
      <t xml:space="preserve">C1 CÓ </t>
    </r>
    <r>
      <rPr>
        <sz val="10"/>
        <rFont val="Times New Roman"/>
        <family val="1"/>
      </rPr>
      <t xml:space="preserve">MÔN CN, 
</t>
    </r>
    <r>
      <rPr>
        <b/>
        <sz val="10"/>
        <rFont val="Times New Roman"/>
        <family val="1"/>
      </rPr>
      <t>T4 CÓ</t>
    </r>
    <r>
      <rPr>
        <sz val="10"/>
        <rFont val="Times New Roman"/>
        <family val="1"/>
      </rPr>
      <t xml:space="preserve"> Ở TỰ CHỌN VÀ </t>
    </r>
    <r>
      <rPr>
        <b/>
        <sz val="10"/>
        <rFont val="Times New Roman"/>
        <family val="1"/>
      </rPr>
      <t>KHÔNG CHỌN</t>
    </r>
    <r>
      <rPr>
        <sz val="10"/>
        <rFont val="Times New Roman"/>
        <family val="1"/>
      </rPr>
      <t xml:space="preserve">. 
</t>
    </r>
    <r>
      <rPr>
        <b/>
        <sz val="10"/>
        <rFont val="Times New Roman"/>
        <family val="1"/>
      </rPr>
      <t>C2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CÓ</t>
    </r>
    <r>
      <rPr>
        <sz val="10"/>
        <rFont val="Times New Roman"/>
        <family val="1"/>
      </rPr>
      <t xml:space="preserve"> Ở MÔN CN</t>
    </r>
  </si>
  <si>
    <t>C1 CÓ, T4 KHÔNG; C2 CÓ NHƯNG SỐ TC CỦA C2 &gt; C1</t>
  </si>
  <si>
    <t>C1 CÓ, T4 KHÔNG, C2 KHÔNG</t>
  </si>
  <si>
    <t>MỚI ĐƯỢC BỔ SUNG C2 NĂM 2021</t>
  </si>
  <si>
    <t xml:space="preserve">MÔN MỚI </t>
  </si>
  <si>
    <t>MÔN C1 CÓ, SANG C2 BỎ</t>
  </si>
  <si>
    <t>MÔN C1, T4, C2 ĐỀU CÓ VÀ TRƯỜNG HỢP CẦN XIN Ý KIẾN</t>
  </si>
  <si>
    <t>MÔN C1 VÀ T4 ĐỀU CÓ VÀ T4 CÓ SỐ TÍN CHỈ NHIỀU HƠN NÊN C2 KHÔNG CẦN</t>
  </si>
  <si>
    <t>MÔN C1 VÀ T4 ĐỀU GIỐNG NHAU NÊN C2 KHÔNG CẦN</t>
  </si>
  <si>
    <t>CTĐT 21C2 - CĐT</t>
  </si>
  <si>
    <t>TC=CD; C1 LÀ MÔN CS; TC LÀ MÔN TC NHƯNG KO CHỌN HỌC
C2 HIỆN TẠI KHÔNG CÓ.</t>
  </si>
  <si>
    <t>MÔN C1 VÀ C2 ĐỀU CÓ VÀ SỐ CHỈ BẰNG NHAU</t>
  </si>
  <si>
    <r>
      <rPr>
        <b/>
        <sz val="10"/>
        <color rgb="FF7030A0"/>
        <rFont val="Times New Roman"/>
        <family val="1"/>
      </rPr>
      <t>C1 CÓ</t>
    </r>
    <r>
      <rPr>
        <sz val="10"/>
        <color rgb="FF7030A0"/>
        <rFont val="Times New Roman"/>
        <family val="1"/>
      </rPr>
      <t xml:space="preserve"> Ở MÔN TC NHƯNG </t>
    </r>
    <r>
      <rPr>
        <b/>
        <sz val="10"/>
        <color rgb="FF7030A0"/>
        <rFont val="Times New Roman"/>
        <family val="1"/>
      </rPr>
      <t>KHÔNG CHỌN</t>
    </r>
    <r>
      <rPr>
        <sz val="10"/>
        <color rgb="FF7030A0"/>
        <rFont val="Times New Roman"/>
        <family val="1"/>
      </rPr>
      <t xml:space="preserve">, 
T4 KHÔNG CÓ.
</t>
    </r>
    <r>
      <rPr>
        <b/>
        <sz val="10"/>
        <color rgb="FF7030A0"/>
        <rFont val="Times New Roman"/>
        <family val="1"/>
      </rPr>
      <t>C2 CÓ Ở MÔN TỰ CHỌN VÀ ĐƯỢC CHỌN</t>
    </r>
  </si>
  <si>
    <t>STT</t>
  </si>
  <si>
    <t>MÃ MÔN</t>
  </si>
  <si>
    <t>TÊN MÔN</t>
  </si>
  <si>
    <t>SỐ TC</t>
  </si>
  <si>
    <t>TS</t>
  </si>
  <si>
    <t>LT</t>
  </si>
  <si>
    <t>TH</t>
  </si>
  <si>
    <t>KT</t>
  </si>
  <si>
    <t>PHÂN BỔ</t>
  </si>
  <si>
    <t>KHỐI</t>
  </si>
  <si>
    <t>GHI CHÚ</t>
  </si>
  <si>
    <t>CTC208</t>
  </si>
  <si>
    <t>CTC207</t>
  </si>
  <si>
    <t>CBC241</t>
  </si>
  <si>
    <t>CBC246</t>
  </si>
  <si>
    <t>TTC270</t>
  </si>
  <si>
    <t>CBC245</t>
  </si>
  <si>
    <t>Tiếng Anh (3)</t>
  </si>
  <si>
    <t>CKC234</t>
  </si>
  <si>
    <t>Thực hành Tiện cơ bản</t>
  </si>
  <si>
    <t>CKC235</t>
  </si>
  <si>
    <t>Thực hành Phay cơ bản</t>
  </si>
  <si>
    <t>DDC253</t>
  </si>
  <si>
    <t>Thực hành Sửa chữa và bảo trì máy CNC (**)</t>
  </si>
  <si>
    <t>TT</t>
  </si>
  <si>
    <t xml:space="preserve">Tên môn học </t>
  </si>
  <si>
    <t>Mã môn học:</t>
  </si>
  <si>
    <t>Học trước (a)</t>
  </si>
  <si>
    <t>Song hành (b)</t>
  </si>
  <si>
    <t>Ghi chú</t>
  </si>
  <si>
    <t xml:space="preserve">Học kỳ 1    </t>
  </si>
  <si>
    <t>Môn học bắt buộc</t>
  </si>
  <si>
    <t>Giáo dục thể chất</t>
  </si>
  <si>
    <t>DDC202</t>
  </si>
  <si>
    <t>DDC103 (b)</t>
  </si>
  <si>
    <t>Môn học tự chọn</t>
  </si>
  <si>
    <t>Học kỳ 2</t>
  </si>
  <si>
    <t>Giáo dục quốc phòng và An ninh</t>
  </si>
  <si>
    <t>Tiếng Anh</t>
  </si>
  <si>
    <t>Điện tử công nghiệp</t>
  </si>
  <si>
    <t>Môn học tự chọn (chọn 1 trong 2 môn)</t>
  </si>
  <si>
    <t>Truyền động điện và ứng dụng</t>
  </si>
  <si>
    <t>Học kỳ 3</t>
  </si>
  <si>
    <t>Thực hành Lập trình PLC **</t>
  </si>
  <si>
    <t>Thực hành SCADA **</t>
  </si>
  <si>
    <t>Thực hành Kỹ thuật robot **</t>
  </si>
  <si>
    <t>Thực hành Điện tử công nghiệp **</t>
  </si>
  <si>
    <r>
      <t>DDC25</t>
    </r>
    <r>
      <rPr>
        <sz val="13"/>
        <color theme="1"/>
        <rFont val="Times New Roman"/>
        <family val="1"/>
      </rPr>
      <t>3</t>
    </r>
  </si>
  <si>
    <t xml:space="preserve">Tổng cộng </t>
  </si>
  <si>
    <t>Chính trị</t>
  </si>
  <si>
    <t>TT Điện tử cơ bản</t>
  </si>
  <si>
    <t>TT Điện cơ bản</t>
  </si>
  <si>
    <t>TT Trang bị điện</t>
  </si>
  <si>
    <t>TT Đo lường và cảm biến</t>
  </si>
  <si>
    <t>Đồ án học phần 1</t>
  </si>
  <si>
    <t>Học phần tự chọn</t>
  </si>
  <si>
    <t>Thực tập tốt nghiệp</t>
  </si>
  <si>
    <t>Môn học  tự chọn 8TC  - Chọn</t>
  </si>
  <si>
    <t>Môn học  tự chọn 8TC  - không chọn</t>
  </si>
  <si>
    <t>4(2,2,5)</t>
  </si>
  <si>
    <t>Các học phần chuyên môn ngành, nghề</t>
  </si>
  <si>
    <t>Học phần chuyên môn ngành</t>
  </si>
  <si>
    <t>Môn học  tự chọn - CHỌN</t>
  </si>
  <si>
    <t>Môn học  tự chọn - KHÔNG CHỌN</t>
  </si>
  <si>
    <t>LLCT402</t>
  </si>
  <si>
    <t>LLCT406</t>
  </si>
  <si>
    <t>KHCB424</t>
  </si>
  <si>
    <t xml:space="preserve">Giáo dục thể chất </t>
  </si>
  <si>
    <t>KHCB417</t>
  </si>
  <si>
    <t xml:space="preserve">Giáo dục quốc phòng - An ninh </t>
  </si>
  <si>
    <t>5(3,2,7)</t>
  </si>
  <si>
    <t>60+15 tự học</t>
  </si>
  <si>
    <t>CNTT401</t>
  </si>
  <si>
    <t xml:space="preserve">Tin học </t>
  </si>
  <si>
    <t>KHCB418</t>
  </si>
  <si>
    <t xml:space="preserve">Anh văn </t>
  </si>
  <si>
    <t>KT400</t>
  </si>
  <si>
    <t xml:space="preserve">Kỹ năng mềm </t>
  </si>
  <si>
    <t>Học phần cơ sở</t>
  </si>
  <si>
    <t>DDT401</t>
  </si>
  <si>
    <t>DDT402</t>
  </si>
  <si>
    <t>DDT404</t>
  </si>
  <si>
    <t>CK407</t>
  </si>
  <si>
    <t xml:space="preserve">Nguyên lý - Chi tiết máy </t>
  </si>
  <si>
    <t>CK408</t>
  </si>
  <si>
    <t>DDT416</t>
  </si>
  <si>
    <t xml:space="preserve">Kỹ thuật thuỷ lực - Khí nén </t>
  </si>
  <si>
    <t>DDT410</t>
  </si>
  <si>
    <t>DDT411</t>
  </si>
  <si>
    <t>DDT412</t>
  </si>
  <si>
    <t xml:space="preserve">TT Lắp đặt, vận hành hệ thống cơ điện tử </t>
  </si>
  <si>
    <t>CK413</t>
  </si>
  <si>
    <t>TT Tháo lắp các cụm máy công cụ-CNC</t>
  </si>
  <si>
    <t>DDT414</t>
  </si>
  <si>
    <t>DDT415</t>
  </si>
  <si>
    <t>CK416</t>
  </si>
  <si>
    <t>CK417</t>
  </si>
  <si>
    <t>TT Gia công cơ khí trên máy công cụ-CNC</t>
  </si>
  <si>
    <t>Học phần tự chọn - CHỌN</t>
  </si>
  <si>
    <t>Thực hành Gia công cơ khí trên máy công cụ-CNC</t>
  </si>
  <si>
    <t xml:space="preserve">Thực hành Lắp đặt, vận hành hệ thống cơ điện tử </t>
  </si>
  <si>
    <t>Thực hành Điện tử công nghiệp</t>
  </si>
  <si>
    <t>Kỹ thuật  thuỷ lực - khí nén</t>
  </si>
  <si>
    <t>UBND THÀNH PHỐ HỒ CHÍ MINH</t>
  </si>
  <si>
    <t>CỘNG HÒA XÃ HỘI CHỦ NGHĨA VIỆT NAM</t>
  </si>
  <si>
    <t>TRƯỜNG CAO ĐẲNG LÝ TỰ TRỌNG</t>
  </si>
  <si>
    <t>Độc lập - Tự do - Hạnh phúc</t>
  </si>
  <si>
    <t xml:space="preserve"> THÀNH PHỐ HỒ CHÍ MINH </t>
  </si>
  <si>
    <t>PHÒNG TUYỂN SINH - ĐÀO TẠO</t>
  </si>
  <si>
    <t>KẾT QUẢ KIỂM TRA CHƯƠNG TRÌNH ĐÀO TẠO</t>
  </si>
  <si>
    <t>NỘI DUNG GHI NHẬN</t>
  </si>
  <si>
    <t>ĐỀ NGHỊ XEM XÉT</t>
  </si>
  <si>
    <t>NGÀNH ĐÀO TẠO: CƠ ĐIỆN TỬ</t>
  </si>
  <si>
    <t>Trong KHGD phần Học kỳ 2 và Học kỳ 3  (môn học bắt buộc và  học kỳ) cộng sai số tín chỉ. HK2:15;13. HK3:12;10.</t>
  </si>
  <si>
    <t>- Khoa đã điều chỉnh cộng lại đúng số tín chỉ.</t>
  </si>
  <si>
    <t>Môn: Thực hành Kỹ thuật robot</t>
  </si>
  <si>
    <t>C1</t>
  </si>
  <si>
    <t>C2</t>
  </si>
  <si>
    <t xml:space="preserve"> Cao đẳng C1 có: là môn tự chọn và được chọn, Trung cấp T4 không có nhưng Liên thông C2 không có.</t>
  </si>
  <si>
    <t>Cao đẳng C1 có nhưng không được chọn; Trung cấp T4 không có; Cao đẳng Liên thông C2 là môn chuyên ngành.</t>
  </si>
  <si>
    <t xml:space="preserve">Cao đẳng C1 có, Trung cấp T4 không có; Cao đẳng Liên thông C2 có nhưng số tín chỉ của C2 lớn hơn số tín chỉ của C1. </t>
  </si>
  <si>
    <t>Trong KHGD số môn ** không khớp với Chương trình khung (nhiều hơn)</t>
  </si>
  <si>
    <t xml:space="preserve"> Môn mới riêng của Liên thông C2. Trong đó có môn được chọn đánh dấu 2 sao nhưng lại là môn học tự chọn không được chọn.</t>
  </si>
  <si>
    <t>Khoa đã điều chỉnh đúng yêu cầu</t>
  </si>
  <si>
    <t>Thực hành Lập trình IoT</t>
  </si>
  <si>
    <r>
      <t xml:space="preserve">Truyền động điện và ứng dụng </t>
    </r>
    <r>
      <rPr>
        <i/>
        <sz val="13"/>
        <color theme="1"/>
        <rFont val="Times New Roman"/>
        <family val="1"/>
      </rPr>
      <t>(mới)</t>
    </r>
  </si>
  <si>
    <r>
      <t xml:space="preserve">Thực hành Điện tử công nghiệp </t>
    </r>
    <r>
      <rPr>
        <i/>
        <sz val="13"/>
        <color theme="1"/>
        <rFont val="Times New Roman"/>
        <family val="1"/>
      </rPr>
      <t>(mới)</t>
    </r>
  </si>
  <si>
    <t>Thực hành Sửa chữa và bảo trì máy CNC</t>
  </si>
  <si>
    <t xml:space="preserve">Thời gian đào tạo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</si>
</sst>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i/>
      <sz val="13"/>
      <color theme="1"/>
      <name val="Times New Roman"/>
      <family val="1"/>
    </font>
    <font>
      <b/>
      <i/>
      <sz val="13"/>
      <color rgb="FF00B050"/>
      <name val="Times New Roman"/>
      <family val="1"/>
    </font>
    <font>
      <b/>
      <sz val="13"/>
      <color rgb="FFC00000"/>
      <name val="Times New Roman"/>
      <family val="1"/>
    </font>
    <font>
      <b/>
      <sz val="13"/>
      <color rgb="FF7030A0"/>
      <name val="Times New Roman"/>
      <family val="1"/>
    </font>
    <font>
      <sz val="10"/>
      <color rgb="FF7030A0"/>
      <name val="Times New Roman"/>
      <family val="1"/>
    </font>
    <font>
      <b/>
      <i/>
      <sz val="13"/>
      <color rgb="FF7030A0"/>
      <name val="Times New Roman"/>
      <family val="1"/>
    </font>
    <font>
      <sz val="13"/>
      <color rgb="FF7030A0"/>
      <name val="Times New Roman"/>
      <family val="1"/>
    </font>
    <font>
      <b/>
      <sz val="12"/>
      <color rgb="FF7030A0"/>
      <name val="Times New Roman"/>
      <family val="1"/>
    </font>
    <font>
      <sz val="10"/>
      <color rgb="FFC00000"/>
      <name val="Calibri"/>
      <family val="2"/>
      <scheme val="minor"/>
    </font>
    <font>
      <i/>
      <sz val="13"/>
      <color rgb="FFC00000"/>
      <name val="Times New Roman"/>
      <family val="1"/>
    </font>
    <font>
      <b/>
      <sz val="10"/>
      <color rgb="FFC00000"/>
      <name val="Times New Roman"/>
      <family val="1"/>
    </font>
    <font>
      <sz val="13"/>
      <color rgb="FFC00000"/>
      <name val="Times New Roman"/>
      <family val="1"/>
    </font>
    <font>
      <b/>
      <i/>
      <sz val="13"/>
      <color rgb="FFC00000"/>
      <name val="Times New Roman"/>
      <family val="1"/>
    </font>
    <font>
      <b/>
      <sz val="11"/>
      <color rgb="FFC00000"/>
      <name val="Times New Roman"/>
      <family val="1"/>
    </font>
    <font>
      <sz val="11"/>
      <color rgb="FF7030A0"/>
      <name val="Calibri"/>
      <family val="2"/>
      <scheme val="minor"/>
    </font>
    <font>
      <sz val="11"/>
      <color rgb="FFC00000"/>
      <name val="Calibri"/>
      <family val="2"/>
      <scheme val="minor"/>
    </font>
    <font>
      <b/>
      <u/>
      <sz val="13"/>
      <color rgb="FF7030A0"/>
      <name val="Times New Roman"/>
      <family val="1"/>
    </font>
    <font>
      <b/>
      <u/>
      <sz val="13"/>
      <color rgb="FFC00000"/>
      <name val="Times New Roman"/>
      <family val="1"/>
    </font>
    <font>
      <sz val="11"/>
      <color rgb="FF7030A0"/>
      <name val="Times New Roman"/>
      <family val="1"/>
    </font>
    <font>
      <sz val="11"/>
      <color theme="1"/>
      <name val="Times New Roman"/>
      <family val="1"/>
    </font>
    <font>
      <sz val="10"/>
      <color rgb="FFC00000"/>
      <name val="Times New Roman"/>
      <family val="1"/>
    </font>
    <font>
      <sz val="11"/>
      <color rgb="FFC00000"/>
      <name val="Times New Roman"/>
      <family val="1"/>
    </font>
    <font>
      <b/>
      <i/>
      <sz val="11"/>
      <color rgb="FF7030A0"/>
      <name val="Calibri"/>
      <family val="2"/>
      <scheme val="minor"/>
    </font>
    <font>
      <b/>
      <sz val="11"/>
      <color rgb="FF7030A0"/>
      <name val="Times New Roman"/>
      <family val="1"/>
    </font>
    <font>
      <sz val="10"/>
      <color rgb="FF7030A0"/>
      <name val="Calibri"/>
      <family val="2"/>
      <scheme val="minor"/>
    </font>
    <font>
      <b/>
      <sz val="10"/>
      <color rgb="FF7030A0"/>
      <name val="Times New Roman"/>
      <family val="1"/>
    </font>
    <font>
      <sz val="10"/>
      <color theme="1"/>
      <name val="Calibri"/>
      <family val="2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sz val="14"/>
      <color theme="1"/>
      <name val="Times New Roman"/>
      <family val="1"/>
    </font>
    <font>
      <sz val="13"/>
      <color rgb="FFFF0000"/>
      <name val="Times New Roman"/>
      <family val="1"/>
    </font>
    <font>
      <b/>
      <sz val="12"/>
      <color theme="1"/>
      <name val="Times New Roman"/>
      <family val="1"/>
    </font>
    <font>
      <b/>
      <sz val="12"/>
      <color rgb="FFC00000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b/>
      <i/>
      <sz val="11"/>
      <color rgb="FF7030A0"/>
      <name val="Times New Roman"/>
      <family val="1"/>
    </font>
    <font>
      <sz val="11"/>
      <color rgb="FFFF0000"/>
      <name val="Times New Roman"/>
      <family val="1"/>
    </font>
    <font>
      <b/>
      <i/>
      <u/>
      <sz val="11"/>
      <color rgb="FF7030A0"/>
      <name val="Times New Roman"/>
      <family val="1"/>
    </font>
    <font>
      <b/>
      <i/>
      <u/>
      <sz val="11"/>
      <color theme="1"/>
      <name val="Calibri"/>
      <family val="2"/>
      <scheme val="minor"/>
    </font>
    <font>
      <b/>
      <i/>
      <u/>
      <sz val="11"/>
      <color theme="1"/>
      <name val="Times New Roman"/>
      <family val="1"/>
    </font>
    <font>
      <i/>
      <u/>
      <sz val="11"/>
      <color rgb="FF7030A0"/>
      <name val="Times New Roman"/>
      <family val="1"/>
    </font>
    <font>
      <i/>
      <u/>
      <sz val="11"/>
      <color theme="1"/>
      <name val="Calibri"/>
      <family val="2"/>
      <scheme val="minor"/>
    </font>
    <font>
      <i/>
      <u/>
      <sz val="11"/>
      <color rgb="FFC00000"/>
      <name val="Calibri"/>
      <family val="2"/>
      <scheme val="minor"/>
    </font>
    <font>
      <i/>
      <u/>
      <sz val="11"/>
      <color rgb="FFC0000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color rgb="FF0070C0"/>
      <name val="Times New Roman"/>
      <family val="1"/>
    </font>
    <font>
      <sz val="13"/>
      <color rgb="FF0070C0"/>
      <name val="Times New Roman"/>
      <family val="1"/>
    </font>
    <font>
      <sz val="11"/>
      <color rgb="FF0070C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7">
    <xf numFmtId="0" fontId="0" fillId="0" borderId="0" xfId="0"/>
    <xf numFmtId="0" fontId="0" fillId="2" borderId="0" xfId="0" applyFill="1"/>
    <xf numFmtId="0" fontId="8" fillId="0" borderId="0" xfId="0" applyFont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vertical="center" wrapText="1"/>
    </xf>
    <xf numFmtId="0" fontId="10" fillId="0" borderId="5" xfId="0" applyFont="1" applyBorder="1" applyAlignment="1">
      <alignment vertical="center"/>
    </xf>
    <xf numFmtId="0" fontId="7" fillId="0" borderId="5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vertical="center" wrapText="1"/>
    </xf>
    <xf numFmtId="0" fontId="14" fillId="0" borderId="5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5" xfId="0" applyFont="1" applyBorder="1" applyAlignment="1">
      <alignment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15" fillId="0" borderId="5" xfId="0" applyFont="1" applyBorder="1" applyAlignment="1">
      <alignment vertical="center"/>
    </xf>
    <xf numFmtId="0" fontId="16" fillId="0" borderId="5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vertical="center" wrapText="1"/>
    </xf>
    <xf numFmtId="0" fontId="8" fillId="0" borderId="9" xfId="0" applyFont="1" applyFill="1" applyBorder="1" applyAlignment="1">
      <alignment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vertical="center" wrapText="1"/>
    </xf>
    <xf numFmtId="0" fontId="1" fillId="0" borderId="9" xfId="0" applyFont="1" applyFill="1" applyBorder="1" applyAlignment="1">
      <alignment vertical="center" wrapText="1"/>
    </xf>
    <xf numFmtId="0" fontId="10" fillId="0" borderId="9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5" fillId="0" borderId="9" xfId="0" applyFont="1" applyFill="1" applyBorder="1" applyAlignment="1">
      <alignment vertical="center"/>
    </xf>
    <xf numFmtId="0" fontId="20" fillId="0" borderId="9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3" xfId="0" applyFill="1" applyBorder="1"/>
    <xf numFmtId="0" fontId="0" fillId="0" borderId="5" xfId="0" applyFill="1" applyBorder="1"/>
    <xf numFmtId="0" fontId="6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vertical="center" wrapText="1"/>
    </xf>
    <xf numFmtId="0" fontId="8" fillId="3" borderId="9" xfId="0" applyFont="1" applyFill="1" applyBorder="1" applyAlignment="1">
      <alignment vertical="center" wrapText="1"/>
    </xf>
    <xf numFmtId="0" fontId="15" fillId="3" borderId="9" xfId="0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vertical="center" wrapText="1"/>
    </xf>
    <xf numFmtId="0" fontId="10" fillId="4" borderId="9" xfId="0" applyFont="1" applyFill="1" applyBorder="1" applyAlignment="1">
      <alignment horizontal="center" vertical="center" wrapText="1"/>
    </xf>
    <xf numFmtId="0" fontId="10" fillId="4" borderId="9" xfId="0" applyFont="1" applyFill="1" applyBorder="1" applyAlignment="1">
      <alignment vertical="center" wrapText="1"/>
    </xf>
    <xf numFmtId="0" fontId="8" fillId="4" borderId="9" xfId="0" applyFont="1" applyFill="1" applyBorder="1" applyAlignment="1">
      <alignment vertical="center" wrapText="1"/>
    </xf>
    <xf numFmtId="0" fontId="15" fillId="4" borderId="9" xfId="0" applyFont="1" applyFill="1" applyBorder="1" applyAlignment="1">
      <alignment horizontal="center" vertical="center" wrapText="1"/>
    </xf>
    <xf numFmtId="0" fontId="15" fillId="4" borderId="9" xfId="0" applyFont="1" applyFill="1" applyBorder="1" applyAlignment="1">
      <alignment vertical="center" wrapText="1"/>
    </xf>
    <xf numFmtId="0" fontId="20" fillId="3" borderId="9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vertical="center" wrapText="1"/>
    </xf>
    <xf numFmtId="0" fontId="1" fillId="3" borderId="9" xfId="0" applyFont="1" applyFill="1" applyBorder="1" applyAlignment="1">
      <alignment vertical="center" wrapText="1"/>
    </xf>
    <xf numFmtId="0" fontId="10" fillId="5" borderId="9" xfId="0" applyFont="1" applyFill="1" applyBorder="1" applyAlignment="1">
      <alignment horizontal="center" vertical="center" wrapText="1"/>
    </xf>
    <xf numFmtId="0" fontId="10" fillId="5" borderId="9" xfId="0" applyFont="1" applyFill="1" applyBorder="1" applyAlignment="1">
      <alignment vertical="center" wrapText="1"/>
    </xf>
    <xf numFmtId="0" fontId="8" fillId="5" borderId="9" xfId="0" applyFont="1" applyFill="1" applyBorder="1" applyAlignment="1">
      <alignment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vertical="center" wrapText="1"/>
    </xf>
    <xf numFmtId="0" fontId="1" fillId="5" borderId="9" xfId="0" applyFont="1" applyFill="1" applyBorder="1" applyAlignment="1">
      <alignment vertical="center" wrapText="1"/>
    </xf>
    <xf numFmtId="0" fontId="22" fillId="0" borderId="0" xfId="0" applyFont="1" applyFill="1"/>
    <xf numFmtId="0" fontId="25" fillId="0" borderId="0" xfId="0" applyFont="1" applyFill="1"/>
    <xf numFmtId="0" fontId="25" fillId="3" borderId="0" xfId="0" applyFont="1" applyFill="1"/>
    <xf numFmtId="0" fontId="24" fillId="3" borderId="9" xfId="0" applyFont="1" applyFill="1" applyBorder="1" applyAlignment="1">
      <alignment vertical="center" wrapText="1"/>
    </xf>
    <xf numFmtId="0" fontId="23" fillId="3" borderId="9" xfId="0" applyFont="1" applyFill="1" applyBorder="1" applyAlignment="1">
      <alignment horizontal="center" vertical="center"/>
    </xf>
    <xf numFmtId="0" fontId="22" fillId="3" borderId="9" xfId="0" applyFont="1" applyFill="1" applyBorder="1" applyAlignment="1">
      <alignment horizontal="center" vertical="center"/>
    </xf>
    <xf numFmtId="0" fontId="22" fillId="5" borderId="9" xfId="0" applyFont="1" applyFill="1" applyBorder="1" applyAlignment="1">
      <alignment horizontal="center" vertical="center"/>
    </xf>
    <xf numFmtId="0" fontId="22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18" fillId="6" borderId="0" xfId="0" applyFont="1" applyFill="1"/>
    <xf numFmtId="0" fontId="22" fillId="6" borderId="0" xfId="0" applyFont="1" applyFill="1"/>
    <xf numFmtId="0" fontId="25" fillId="6" borderId="0" xfId="0" applyFont="1" applyFill="1"/>
    <xf numFmtId="0" fontId="23" fillId="6" borderId="0" xfId="0" applyFont="1" applyFill="1"/>
    <xf numFmtId="0" fontId="0" fillId="6" borderId="0" xfId="0" applyFill="1"/>
    <xf numFmtId="0" fontId="30" fillId="0" borderId="0" xfId="0" applyFont="1" applyFill="1" applyAlignment="1">
      <alignment wrapText="1"/>
    </xf>
    <xf numFmtId="0" fontId="25" fillId="3" borderId="9" xfId="0" applyFont="1" applyFill="1" applyBorder="1" applyAlignment="1">
      <alignment horizontal="center" vertical="center"/>
    </xf>
    <xf numFmtId="0" fontId="23" fillId="5" borderId="9" xfId="0" applyFont="1" applyFill="1" applyBorder="1" applyAlignment="1">
      <alignment horizontal="center" vertical="center"/>
    </xf>
    <xf numFmtId="0" fontId="23" fillId="0" borderId="9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24" fillId="0" borderId="9" xfId="0" applyFont="1" applyFill="1" applyBorder="1" applyAlignment="1">
      <alignment vertical="center" wrapText="1"/>
    </xf>
    <xf numFmtId="0" fontId="25" fillId="0" borderId="9" xfId="0" applyFont="1" applyFill="1" applyBorder="1" applyAlignment="1">
      <alignment horizontal="center" vertical="center"/>
    </xf>
    <xf numFmtId="0" fontId="22" fillId="4" borderId="9" xfId="0" applyFont="1" applyFill="1" applyBorder="1" applyAlignment="1">
      <alignment horizontal="center" vertical="center"/>
    </xf>
    <xf numFmtId="0" fontId="24" fillId="4" borderId="9" xfId="0" applyFont="1" applyFill="1" applyBorder="1" applyAlignment="1">
      <alignment vertical="center" wrapText="1"/>
    </xf>
    <xf numFmtId="0" fontId="25" fillId="4" borderId="9" xfId="0" applyFont="1" applyFill="1" applyBorder="1" applyAlignment="1">
      <alignment horizontal="center" vertical="center"/>
    </xf>
    <xf numFmtId="0" fontId="28" fillId="0" borderId="9" xfId="0" applyFont="1" applyFill="1" applyBorder="1" applyAlignment="1">
      <alignment vertical="center" wrapText="1"/>
    </xf>
    <xf numFmtId="0" fontId="30" fillId="0" borderId="0" xfId="0" applyFont="1" applyFill="1" applyAlignment="1">
      <alignment vertical="center" wrapText="1"/>
    </xf>
    <xf numFmtId="0" fontId="10" fillId="6" borderId="9" xfId="0" applyFont="1" applyFill="1" applyBorder="1" applyAlignment="1">
      <alignment horizontal="center" vertical="center" wrapText="1"/>
    </xf>
    <xf numFmtId="0" fontId="10" fillId="6" borderId="9" xfId="0" applyFont="1" applyFill="1" applyBorder="1" applyAlignment="1">
      <alignment vertical="center" wrapText="1"/>
    </xf>
    <xf numFmtId="0" fontId="8" fillId="6" borderId="9" xfId="0" applyFont="1" applyFill="1" applyBorder="1" applyAlignment="1">
      <alignment vertical="center" wrapText="1"/>
    </xf>
    <xf numFmtId="0" fontId="22" fillId="6" borderId="9" xfId="0" applyFont="1" applyFill="1" applyBorder="1" applyAlignment="1">
      <alignment horizontal="center" vertical="center"/>
    </xf>
    <xf numFmtId="0" fontId="15" fillId="6" borderId="9" xfId="0" applyFont="1" applyFill="1" applyBorder="1" applyAlignment="1">
      <alignment horizontal="center" vertical="center" wrapText="1"/>
    </xf>
    <xf numFmtId="0" fontId="15" fillId="6" borderId="9" xfId="0" applyFont="1" applyFill="1" applyBorder="1" applyAlignment="1">
      <alignment vertical="center" wrapText="1"/>
    </xf>
    <xf numFmtId="0" fontId="24" fillId="6" borderId="9" xfId="0" applyFont="1" applyFill="1" applyBorder="1" applyAlignment="1">
      <alignment vertical="center" wrapText="1"/>
    </xf>
    <xf numFmtId="0" fontId="25" fillId="6" borderId="9" xfId="0" applyFont="1" applyFill="1" applyBorder="1" applyAlignment="1">
      <alignment horizontal="center" vertical="center"/>
    </xf>
    <xf numFmtId="0" fontId="17" fillId="6" borderId="0" xfId="0" applyFont="1" applyFill="1"/>
    <xf numFmtId="0" fontId="2" fillId="6" borderId="9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vertical="center" wrapText="1"/>
    </xf>
    <xf numFmtId="0" fontId="1" fillId="6" borderId="9" xfId="0" applyFont="1" applyFill="1" applyBorder="1" applyAlignment="1">
      <alignment vertical="center" wrapText="1"/>
    </xf>
    <xf numFmtId="0" fontId="23" fillId="6" borderId="9" xfId="0" applyFont="1" applyFill="1" applyBorder="1" applyAlignment="1">
      <alignment horizontal="center" vertical="center"/>
    </xf>
    <xf numFmtId="0" fontId="23" fillId="0" borderId="0" xfId="0" applyFont="1" applyFill="1"/>
    <xf numFmtId="0" fontId="26" fillId="0" borderId="18" xfId="0" applyFont="1" applyFill="1" applyBorder="1" applyAlignment="1">
      <alignment horizontal="center" vertical="center"/>
    </xf>
    <xf numFmtId="0" fontId="26" fillId="0" borderId="19" xfId="0" applyFont="1" applyFill="1" applyBorder="1" applyAlignment="1">
      <alignment horizontal="center" vertical="center"/>
    </xf>
    <xf numFmtId="0" fontId="26" fillId="0" borderId="20" xfId="0" applyFont="1" applyFill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3" fillId="0" borderId="2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4" fillId="0" borderId="3" xfId="0" applyFont="1" applyBorder="1" applyAlignment="1">
      <alignment horizontal="center" vertical="center" wrapText="1"/>
    </xf>
    <xf numFmtId="0" fontId="35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4" fillId="0" borderId="5" xfId="0" applyFont="1" applyBorder="1" applyAlignment="1">
      <alignment horizontal="center" vertical="center" wrapText="1"/>
    </xf>
    <xf numFmtId="0" fontId="1" fillId="0" borderId="27" xfId="0" applyFont="1" applyBorder="1" applyAlignment="1">
      <alignment vertical="center" wrapText="1"/>
    </xf>
    <xf numFmtId="0" fontId="3" fillId="0" borderId="28" xfId="0" applyFont="1" applyBorder="1" applyAlignment="1">
      <alignment vertical="center" wrapText="1"/>
    </xf>
    <xf numFmtId="0" fontId="3" fillId="0" borderId="29" xfId="0" applyFont="1" applyBorder="1" applyAlignment="1">
      <alignment vertical="center" wrapText="1"/>
    </xf>
    <xf numFmtId="0" fontId="3" fillId="0" borderId="30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31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31" xfId="0" applyFont="1" applyBorder="1" applyAlignment="1">
      <alignment vertical="center" wrapText="1"/>
    </xf>
    <xf numFmtId="0" fontId="19" fillId="0" borderId="0" xfId="0" applyFont="1"/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3" fillId="7" borderId="5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16" fillId="7" borderId="5" xfId="0" applyFont="1" applyFill="1" applyBorder="1" applyAlignment="1">
      <alignment horizontal="center" vertical="center" wrapText="1"/>
    </xf>
    <xf numFmtId="0" fontId="36" fillId="7" borderId="5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1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34" fillId="0" borderId="6" xfId="0" applyFont="1" applyBorder="1" applyAlignment="1">
      <alignment horizontal="center" vertical="center" wrapText="1"/>
    </xf>
    <xf numFmtId="0" fontId="19" fillId="0" borderId="0" xfId="0" applyFont="1" applyFill="1"/>
    <xf numFmtId="0" fontId="19" fillId="7" borderId="0" xfId="0" applyFont="1" applyFill="1"/>
    <xf numFmtId="0" fontId="19" fillId="2" borderId="0" xfId="0" applyFont="1" applyFill="1"/>
    <xf numFmtId="0" fontId="17" fillId="0" borderId="3" xfId="0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5" xfId="0" applyFont="1" applyBorder="1" applyAlignment="1">
      <alignment horizontal="center" vertical="center"/>
    </xf>
    <xf numFmtId="0" fontId="25" fillId="0" borderId="3" xfId="0" applyFont="1" applyBorder="1" applyAlignment="1">
      <alignment horizontal="center" vertical="center"/>
    </xf>
    <xf numFmtId="0" fontId="25" fillId="0" borderId="5" xfId="0" applyFont="1" applyBorder="1" applyAlignment="1">
      <alignment vertical="center"/>
    </xf>
    <xf numFmtId="0" fontId="25" fillId="0" borderId="5" xfId="0" applyFont="1" applyBorder="1" applyAlignment="1">
      <alignment horizontal="center" vertical="center"/>
    </xf>
    <xf numFmtId="0" fontId="12" fillId="0" borderId="5" xfId="0" applyFont="1" applyBorder="1" applyAlignment="1">
      <alignment vertical="center"/>
    </xf>
    <xf numFmtId="0" fontId="25" fillId="0" borderId="5" xfId="0" applyFont="1" applyBorder="1" applyAlignment="1">
      <alignment horizontal="right" vertical="center"/>
    </xf>
    <xf numFmtId="0" fontId="25" fillId="0" borderId="5" xfId="0" applyFont="1" applyBorder="1" applyAlignment="1">
      <alignment horizontal="justify" vertical="center"/>
    </xf>
    <xf numFmtId="0" fontId="17" fillId="0" borderId="5" xfId="0" applyFont="1" applyBorder="1" applyAlignment="1">
      <alignment horizontal="justify" vertical="center"/>
    </xf>
    <xf numFmtId="0" fontId="25" fillId="8" borderId="3" xfId="0" applyFont="1" applyFill="1" applyBorder="1" applyAlignment="1">
      <alignment horizontal="center" vertical="center"/>
    </xf>
    <xf numFmtId="0" fontId="25" fillId="8" borderId="5" xfId="0" applyFont="1" applyFill="1" applyBorder="1" applyAlignment="1">
      <alignment vertical="center"/>
    </xf>
    <xf numFmtId="0" fontId="25" fillId="8" borderId="5" xfId="0" applyFont="1" applyFill="1" applyBorder="1" applyAlignment="1">
      <alignment horizontal="center" vertical="center"/>
    </xf>
    <xf numFmtId="0" fontId="19" fillId="8" borderId="0" xfId="0" applyFont="1" applyFill="1"/>
    <xf numFmtId="0" fontId="0" fillId="0" borderId="0" xfId="0" applyFont="1" applyFill="1"/>
    <xf numFmtId="0" fontId="39" fillId="0" borderId="3" xfId="0" applyFont="1" applyFill="1" applyBorder="1" applyAlignment="1">
      <alignment horizontal="center" vertical="center" wrapText="1"/>
    </xf>
    <xf numFmtId="0" fontId="39" fillId="0" borderId="5" xfId="0" applyFont="1" applyFill="1" applyBorder="1" applyAlignment="1">
      <alignment vertical="center" wrapText="1"/>
    </xf>
    <xf numFmtId="0" fontId="39" fillId="0" borderId="5" xfId="0" applyFont="1" applyFill="1" applyBorder="1" applyAlignment="1">
      <alignment horizontal="center" vertical="center" wrapText="1"/>
    </xf>
    <xf numFmtId="0" fontId="27" fillId="0" borderId="5" xfId="0" applyFont="1" applyFill="1" applyBorder="1" applyAlignment="1">
      <alignment horizontal="center" vertical="center" wrapText="1"/>
    </xf>
    <xf numFmtId="0" fontId="19" fillId="0" borderId="5" xfId="0" applyFont="1" applyBorder="1" applyAlignment="1">
      <alignment vertical="center"/>
    </xf>
    <xf numFmtId="0" fontId="22" fillId="0" borderId="3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 wrapText="1"/>
    </xf>
    <xf numFmtId="0" fontId="23" fillId="0" borderId="5" xfId="0" applyFont="1" applyFill="1" applyBorder="1" applyAlignment="1">
      <alignment vertical="center" wrapText="1"/>
    </xf>
    <xf numFmtId="0" fontId="23" fillId="0" borderId="5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/>
    </xf>
    <xf numFmtId="0" fontId="23" fillId="0" borderId="3" xfId="0" applyFont="1" applyFill="1" applyBorder="1" applyAlignment="1">
      <alignment horizontal="center" vertical="center"/>
    </xf>
    <xf numFmtId="0" fontId="37" fillId="0" borderId="3" xfId="0" applyFont="1" applyFill="1" applyBorder="1" applyAlignment="1">
      <alignment horizontal="center" vertical="center" wrapText="1"/>
    </xf>
    <xf numFmtId="0" fontId="37" fillId="0" borderId="5" xfId="0" applyFont="1" applyFill="1" applyBorder="1" applyAlignment="1">
      <alignment vertical="center" wrapText="1"/>
    </xf>
    <xf numFmtId="0" fontId="37" fillId="0" borderId="5" xfId="0" applyFont="1" applyFill="1" applyBorder="1" applyAlignment="1">
      <alignment horizontal="center" vertical="center" wrapText="1"/>
    </xf>
    <xf numFmtId="0" fontId="40" fillId="0" borderId="3" xfId="0" applyFont="1" applyFill="1" applyBorder="1" applyAlignment="1">
      <alignment horizontal="center" vertical="center" wrapText="1"/>
    </xf>
    <xf numFmtId="0" fontId="38" fillId="0" borderId="5" xfId="0" applyFont="1" applyFill="1" applyBorder="1" applyAlignment="1">
      <alignment vertical="center" wrapText="1"/>
    </xf>
    <xf numFmtId="0" fontId="23" fillId="0" borderId="3" xfId="0" applyFont="1" applyFill="1" applyBorder="1" applyAlignment="1">
      <alignment vertical="center" wrapText="1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wrapText="1"/>
    </xf>
    <xf numFmtId="0" fontId="25" fillId="7" borderId="3" xfId="0" applyFont="1" applyFill="1" applyBorder="1" applyAlignment="1">
      <alignment horizontal="center" vertical="center"/>
    </xf>
    <xf numFmtId="0" fontId="25" fillId="7" borderId="5" xfId="0" applyFont="1" applyFill="1" applyBorder="1" applyAlignment="1">
      <alignment vertical="center"/>
    </xf>
    <xf numFmtId="0" fontId="25" fillId="7" borderId="5" xfId="0" applyFont="1" applyFill="1" applyBorder="1" applyAlignment="1">
      <alignment horizontal="center" vertical="center"/>
    </xf>
    <xf numFmtId="0" fontId="22" fillId="7" borderId="3" xfId="0" applyFont="1" applyFill="1" applyBorder="1" applyAlignment="1">
      <alignment horizontal="center" vertical="center" wrapText="1"/>
    </xf>
    <xf numFmtId="0" fontId="22" fillId="7" borderId="5" xfId="0" applyFont="1" applyFill="1" applyBorder="1" applyAlignment="1">
      <alignment vertical="center" wrapText="1"/>
    </xf>
    <xf numFmtId="0" fontId="22" fillId="7" borderId="5" xfId="0" applyFont="1" applyFill="1" applyBorder="1" applyAlignment="1">
      <alignment horizontal="center" vertical="center" wrapText="1"/>
    </xf>
    <xf numFmtId="0" fontId="0" fillId="7" borderId="0" xfId="0" applyFont="1" applyFill="1"/>
    <xf numFmtId="0" fontId="25" fillId="7" borderId="5" xfId="0" applyFont="1" applyFill="1" applyBorder="1" applyAlignment="1">
      <alignment horizontal="justify" vertical="center"/>
    </xf>
    <xf numFmtId="0" fontId="25" fillId="9" borderId="3" xfId="0" applyFont="1" applyFill="1" applyBorder="1" applyAlignment="1">
      <alignment horizontal="center" vertical="center"/>
    </xf>
    <xf numFmtId="0" fontId="25" fillId="9" borderId="5" xfId="0" applyFont="1" applyFill="1" applyBorder="1" applyAlignment="1">
      <alignment vertical="center"/>
    </xf>
    <xf numFmtId="0" fontId="25" fillId="9" borderId="5" xfId="0" applyFont="1" applyFill="1" applyBorder="1" applyAlignment="1">
      <alignment horizontal="center" vertical="center"/>
    </xf>
    <xf numFmtId="0" fontId="19" fillId="9" borderId="0" xfId="0" applyFont="1" applyFill="1"/>
    <xf numFmtId="0" fontId="0" fillId="9" borderId="0" xfId="0" applyFont="1" applyFill="1"/>
    <xf numFmtId="0" fontId="22" fillId="9" borderId="3" xfId="0" applyFont="1" applyFill="1" applyBorder="1" applyAlignment="1">
      <alignment horizontal="center" vertical="center" wrapText="1"/>
    </xf>
    <xf numFmtId="0" fontId="22" fillId="9" borderId="5" xfId="0" applyFont="1" applyFill="1" applyBorder="1" applyAlignment="1">
      <alignment vertical="center" wrapText="1"/>
    </xf>
    <xf numFmtId="0" fontId="22" fillId="9" borderId="5" xfId="0" applyFont="1" applyFill="1" applyBorder="1" applyAlignment="1">
      <alignment horizontal="center" vertical="center" wrapText="1"/>
    </xf>
    <xf numFmtId="0" fontId="25" fillId="9" borderId="5" xfId="0" applyFont="1" applyFill="1" applyBorder="1" applyAlignment="1">
      <alignment horizontal="justify" vertical="center"/>
    </xf>
    <xf numFmtId="0" fontId="22" fillId="5" borderId="3" xfId="0" applyFont="1" applyFill="1" applyBorder="1" applyAlignment="1">
      <alignment horizontal="center" vertical="center" wrapText="1"/>
    </xf>
    <xf numFmtId="0" fontId="22" fillId="5" borderId="5" xfId="0" applyFont="1" applyFill="1" applyBorder="1" applyAlignment="1">
      <alignment vertical="center"/>
    </xf>
    <xf numFmtId="0" fontId="22" fillId="5" borderId="5" xfId="0" applyFont="1" applyFill="1" applyBorder="1" applyAlignment="1">
      <alignment horizontal="center" vertical="center" wrapText="1"/>
    </xf>
    <xf numFmtId="0" fontId="0" fillId="5" borderId="0" xfId="0" applyFont="1" applyFill="1"/>
    <xf numFmtId="0" fontId="19" fillId="5" borderId="0" xfId="0" applyFont="1" applyFill="1"/>
    <xf numFmtId="0" fontId="23" fillId="5" borderId="3" xfId="0" applyFont="1" applyFill="1" applyBorder="1" applyAlignment="1">
      <alignment horizontal="center" vertical="center" wrapText="1"/>
    </xf>
    <xf numFmtId="0" fontId="23" fillId="5" borderId="5" xfId="0" applyFont="1" applyFill="1" applyBorder="1" applyAlignment="1">
      <alignment vertical="center"/>
    </xf>
    <xf numFmtId="0" fontId="23" fillId="5" borderId="5" xfId="0" applyFont="1" applyFill="1" applyBorder="1" applyAlignment="1">
      <alignment horizontal="center" vertical="center" wrapText="1"/>
    </xf>
    <xf numFmtId="0" fontId="22" fillId="5" borderId="5" xfId="0" applyFont="1" applyFill="1" applyBorder="1" applyAlignment="1">
      <alignment vertical="center" wrapText="1"/>
    </xf>
    <xf numFmtId="0" fontId="23" fillId="5" borderId="5" xfId="0" applyFont="1" applyFill="1" applyBorder="1" applyAlignment="1">
      <alignment vertical="center" wrapText="1"/>
    </xf>
    <xf numFmtId="0" fontId="25" fillId="2" borderId="3" xfId="0" applyFont="1" applyFill="1" applyBorder="1" applyAlignment="1">
      <alignment horizontal="center" vertical="center"/>
    </xf>
    <xf numFmtId="0" fontId="25" fillId="2" borderId="5" xfId="0" applyFont="1" applyFill="1" applyBorder="1" applyAlignment="1">
      <alignment horizontal="justify" vertical="center"/>
    </xf>
    <xf numFmtId="0" fontId="25" fillId="2" borderId="5" xfId="0" applyFont="1" applyFill="1" applyBorder="1" applyAlignment="1">
      <alignment horizontal="center" vertical="center"/>
    </xf>
    <xf numFmtId="0" fontId="22" fillId="10" borderId="3" xfId="0" applyFont="1" applyFill="1" applyBorder="1" applyAlignment="1">
      <alignment horizontal="center" vertical="center" wrapText="1"/>
    </xf>
    <xf numFmtId="0" fontId="22" fillId="10" borderId="5" xfId="0" applyFont="1" applyFill="1" applyBorder="1" applyAlignment="1">
      <alignment vertical="center" wrapText="1"/>
    </xf>
    <xf numFmtId="0" fontId="22" fillId="10" borderId="5" xfId="0" applyFont="1" applyFill="1" applyBorder="1" applyAlignment="1">
      <alignment horizontal="center" vertical="center" wrapText="1"/>
    </xf>
    <xf numFmtId="0" fontId="0" fillId="10" borderId="0" xfId="0" applyFont="1" applyFill="1"/>
    <xf numFmtId="0" fontId="23" fillId="10" borderId="3" xfId="0" applyFont="1" applyFill="1" applyBorder="1" applyAlignment="1">
      <alignment horizontal="center" vertical="center" wrapText="1"/>
    </xf>
    <xf numFmtId="0" fontId="23" fillId="10" borderId="5" xfId="0" applyFont="1" applyFill="1" applyBorder="1" applyAlignment="1">
      <alignment vertical="center" wrapText="1"/>
    </xf>
    <xf numFmtId="0" fontId="23" fillId="10" borderId="5" xfId="0" applyFont="1" applyFill="1" applyBorder="1" applyAlignment="1">
      <alignment horizontal="center" vertical="center" wrapText="1"/>
    </xf>
    <xf numFmtId="0" fontId="41" fillId="10" borderId="3" xfId="0" applyFont="1" applyFill="1" applyBorder="1" applyAlignment="1">
      <alignment horizontal="center" vertical="center" wrapText="1"/>
    </xf>
    <xf numFmtId="0" fontId="41" fillId="10" borderId="5" xfId="0" applyFont="1" applyFill="1" applyBorder="1" applyAlignment="1">
      <alignment vertical="center" wrapText="1"/>
    </xf>
    <xf numFmtId="0" fontId="41" fillId="10" borderId="5" xfId="0" applyFont="1" applyFill="1" applyBorder="1" applyAlignment="1">
      <alignment horizontal="center" vertical="center" wrapText="1"/>
    </xf>
    <xf numFmtId="0" fontId="42" fillId="10" borderId="0" xfId="0" applyFont="1" applyFill="1"/>
    <xf numFmtId="0" fontId="43" fillId="10" borderId="3" xfId="0" applyFont="1" applyFill="1" applyBorder="1" applyAlignment="1">
      <alignment horizontal="center" vertical="center" wrapText="1"/>
    </xf>
    <xf numFmtId="0" fontId="43" fillId="10" borderId="5" xfId="0" applyFont="1" applyFill="1" applyBorder="1" applyAlignment="1">
      <alignment vertical="center" wrapText="1"/>
    </xf>
    <xf numFmtId="0" fontId="43" fillId="10" borderId="5" xfId="0" applyFont="1" applyFill="1" applyBorder="1" applyAlignment="1">
      <alignment horizontal="center" vertical="center" wrapText="1"/>
    </xf>
    <xf numFmtId="0" fontId="25" fillId="11" borderId="3" xfId="0" applyFont="1" applyFill="1" applyBorder="1" applyAlignment="1">
      <alignment horizontal="center" vertical="center"/>
    </xf>
    <xf numFmtId="0" fontId="25" fillId="11" borderId="5" xfId="0" applyFont="1" applyFill="1" applyBorder="1" applyAlignment="1">
      <alignment horizontal="justify" vertical="center"/>
    </xf>
    <xf numFmtId="0" fontId="25" fillId="11" borderId="5" xfId="0" applyFont="1" applyFill="1" applyBorder="1" applyAlignment="1">
      <alignment horizontal="center" vertical="center"/>
    </xf>
    <xf numFmtId="0" fontId="19" fillId="11" borderId="0" xfId="0" applyFont="1" applyFill="1"/>
    <xf numFmtId="0" fontId="22" fillId="11" borderId="3" xfId="0" applyFont="1" applyFill="1" applyBorder="1" applyAlignment="1">
      <alignment horizontal="center" vertical="center" wrapText="1"/>
    </xf>
    <xf numFmtId="0" fontId="22" fillId="11" borderId="5" xfId="0" applyFont="1" applyFill="1" applyBorder="1" applyAlignment="1">
      <alignment vertical="center" wrapText="1"/>
    </xf>
    <xf numFmtId="0" fontId="22" fillId="11" borderId="5" xfId="0" applyFont="1" applyFill="1" applyBorder="1" applyAlignment="1">
      <alignment horizontal="center" vertical="center" wrapText="1"/>
    </xf>
    <xf numFmtId="0" fontId="0" fillId="11" borderId="0" xfId="0" applyFont="1" applyFill="1"/>
    <xf numFmtId="0" fontId="27" fillId="0" borderId="34" xfId="0" applyFont="1" applyFill="1" applyBorder="1" applyAlignment="1">
      <alignment horizontal="center" vertical="center" wrapText="1"/>
    </xf>
    <xf numFmtId="0" fontId="25" fillId="0" borderId="34" xfId="0" applyFont="1" applyBorder="1" applyAlignment="1">
      <alignment horizontal="center" vertical="center"/>
    </xf>
    <xf numFmtId="0" fontId="22" fillId="0" borderId="34" xfId="0" applyFont="1" applyFill="1" applyBorder="1" applyAlignment="1">
      <alignment horizontal="center" vertical="center" wrapText="1"/>
    </xf>
    <xf numFmtId="0" fontId="23" fillId="0" borderId="34" xfId="0" applyFont="1" applyFill="1" applyBorder="1" applyAlignment="1">
      <alignment horizontal="center" vertical="center" wrapText="1"/>
    </xf>
    <xf numFmtId="0" fontId="19" fillId="0" borderId="34" xfId="0" applyFont="1" applyBorder="1" applyAlignment="1">
      <alignment vertical="center"/>
    </xf>
    <xf numFmtId="0" fontId="25" fillId="8" borderId="34" xfId="0" applyFont="1" applyFill="1" applyBorder="1" applyAlignment="1">
      <alignment horizontal="center" vertical="center"/>
    </xf>
    <xf numFmtId="0" fontId="22" fillId="11" borderId="34" xfId="0" applyFont="1" applyFill="1" applyBorder="1" applyAlignment="1">
      <alignment horizontal="center" vertical="center" wrapText="1"/>
    </xf>
    <xf numFmtId="0" fontId="25" fillId="11" borderId="34" xfId="0" applyFont="1" applyFill="1" applyBorder="1" applyAlignment="1">
      <alignment horizontal="center" vertical="center"/>
    </xf>
    <xf numFmtId="0" fontId="25" fillId="7" borderId="34" xfId="0" applyFont="1" applyFill="1" applyBorder="1" applyAlignment="1">
      <alignment horizontal="center" vertical="center"/>
    </xf>
    <xf numFmtId="0" fontId="22" fillId="7" borderId="34" xfId="0" applyFont="1" applyFill="1" applyBorder="1" applyAlignment="1">
      <alignment horizontal="center" vertical="center" wrapText="1"/>
    </xf>
    <xf numFmtId="0" fontId="25" fillId="9" borderId="34" xfId="0" applyFont="1" applyFill="1" applyBorder="1" applyAlignment="1">
      <alignment horizontal="center" vertical="center"/>
    </xf>
    <xf numFmtId="0" fontId="22" fillId="9" borderId="34" xfId="0" applyFont="1" applyFill="1" applyBorder="1" applyAlignment="1">
      <alignment horizontal="center" vertical="center" wrapText="1"/>
    </xf>
    <xf numFmtId="0" fontId="25" fillId="2" borderId="34" xfId="0" applyFont="1" applyFill="1" applyBorder="1" applyAlignment="1">
      <alignment horizontal="center" vertical="center"/>
    </xf>
    <xf numFmtId="0" fontId="22" fillId="5" borderId="34" xfId="0" applyFont="1" applyFill="1" applyBorder="1" applyAlignment="1">
      <alignment horizontal="center" vertical="center" wrapText="1"/>
    </xf>
    <xf numFmtId="0" fontId="23" fillId="5" borderId="34" xfId="0" applyFont="1" applyFill="1" applyBorder="1" applyAlignment="1">
      <alignment horizontal="center" vertical="center" wrapText="1"/>
    </xf>
    <xf numFmtId="0" fontId="41" fillId="10" borderId="34" xfId="0" applyFont="1" applyFill="1" applyBorder="1" applyAlignment="1">
      <alignment horizontal="center" vertical="center" wrapText="1"/>
    </xf>
    <xf numFmtId="0" fontId="43" fillId="10" borderId="34" xfId="0" applyFont="1" applyFill="1" applyBorder="1" applyAlignment="1">
      <alignment horizontal="center" vertical="center" wrapText="1"/>
    </xf>
    <xf numFmtId="0" fontId="22" fillId="10" borderId="34" xfId="0" applyFont="1" applyFill="1" applyBorder="1" applyAlignment="1">
      <alignment horizontal="center" vertical="center" wrapText="1"/>
    </xf>
    <xf numFmtId="0" fontId="23" fillId="10" borderId="34" xfId="0" applyFont="1" applyFill="1" applyBorder="1" applyAlignment="1">
      <alignment horizontal="center" vertical="center" wrapText="1"/>
    </xf>
    <xf numFmtId="0" fontId="37" fillId="0" borderId="34" xfId="0" applyFont="1" applyFill="1" applyBorder="1" applyAlignment="1">
      <alignment horizontal="center" vertical="center" wrapText="1"/>
    </xf>
    <xf numFmtId="0" fontId="23" fillId="0" borderId="34" xfId="0" applyFont="1" applyFill="1" applyBorder="1" applyAlignment="1">
      <alignment vertical="center" wrapText="1"/>
    </xf>
    <xf numFmtId="0" fontId="22" fillId="0" borderId="9" xfId="0" applyFont="1" applyFill="1" applyBorder="1" applyAlignment="1">
      <alignment vertical="center" wrapText="1"/>
    </xf>
    <xf numFmtId="0" fontId="0" fillId="0" borderId="9" xfId="0" applyFont="1" applyFill="1" applyBorder="1"/>
    <xf numFmtId="0" fontId="19" fillId="0" borderId="9" xfId="0" applyFont="1" applyBorder="1"/>
    <xf numFmtId="0" fontId="23" fillId="0" borderId="9" xfId="0" applyFont="1" applyFill="1" applyBorder="1" applyAlignment="1">
      <alignment vertical="center" wrapText="1"/>
    </xf>
    <xf numFmtId="0" fontId="19" fillId="8" borderId="9" xfId="0" applyFont="1" applyFill="1" applyBorder="1"/>
    <xf numFmtId="0" fontId="22" fillId="11" borderId="9" xfId="0" applyFont="1" applyFill="1" applyBorder="1" applyAlignment="1">
      <alignment vertical="center" wrapText="1"/>
    </xf>
    <xf numFmtId="0" fontId="0" fillId="11" borderId="9" xfId="0" applyFont="1" applyFill="1" applyBorder="1"/>
    <xf numFmtId="0" fontId="19" fillId="11" borderId="9" xfId="0" applyFont="1" applyFill="1" applyBorder="1"/>
    <xf numFmtId="0" fontId="19" fillId="7" borderId="9" xfId="0" applyFont="1" applyFill="1" applyBorder="1"/>
    <xf numFmtId="0" fontId="22" fillId="7" borderId="9" xfId="0" applyFont="1" applyFill="1" applyBorder="1" applyAlignment="1">
      <alignment vertical="center" wrapText="1"/>
    </xf>
    <xf numFmtId="0" fontId="0" fillId="7" borderId="9" xfId="0" applyFont="1" applyFill="1" applyBorder="1"/>
    <xf numFmtId="0" fontId="19" fillId="9" borderId="9" xfId="0" applyFont="1" applyFill="1" applyBorder="1"/>
    <xf numFmtId="0" fontId="22" fillId="9" borderId="9" xfId="0" applyFont="1" applyFill="1" applyBorder="1" applyAlignment="1">
      <alignment vertical="center" wrapText="1"/>
    </xf>
    <xf numFmtId="0" fontId="0" fillId="9" borderId="9" xfId="0" applyFont="1" applyFill="1" applyBorder="1"/>
    <xf numFmtId="0" fontId="19" fillId="2" borderId="9" xfId="0" applyFont="1" applyFill="1" applyBorder="1"/>
    <xf numFmtId="0" fontId="22" fillId="5" borderId="9" xfId="0" applyFont="1" applyFill="1" applyBorder="1" applyAlignment="1">
      <alignment vertical="center" wrapText="1"/>
    </xf>
    <xf numFmtId="0" fontId="0" fillId="5" borderId="9" xfId="0" applyFont="1" applyFill="1" applyBorder="1"/>
    <xf numFmtId="0" fontId="23" fillId="5" borderId="9" xfId="0" applyFont="1" applyFill="1" applyBorder="1" applyAlignment="1">
      <alignment vertical="center" wrapText="1"/>
    </xf>
    <xf numFmtId="0" fontId="41" fillId="10" borderId="9" xfId="0" applyFont="1" applyFill="1" applyBorder="1" applyAlignment="1">
      <alignment vertical="center" wrapText="1"/>
    </xf>
    <xf numFmtId="0" fontId="42" fillId="10" borderId="9" xfId="0" applyFont="1" applyFill="1" applyBorder="1"/>
    <xf numFmtId="0" fontId="43" fillId="10" borderId="9" xfId="0" applyFont="1" applyFill="1" applyBorder="1" applyAlignment="1">
      <alignment vertical="center" wrapText="1"/>
    </xf>
    <xf numFmtId="0" fontId="22" fillId="10" borderId="9" xfId="0" applyFont="1" applyFill="1" applyBorder="1" applyAlignment="1">
      <alignment vertical="center" wrapText="1"/>
    </xf>
    <xf numFmtId="0" fontId="0" fillId="10" borderId="9" xfId="0" applyFont="1" applyFill="1" applyBorder="1"/>
    <xf numFmtId="0" fontId="23" fillId="10" borderId="9" xfId="0" applyFont="1" applyFill="1" applyBorder="1" applyAlignment="1">
      <alignment vertical="center" wrapText="1"/>
    </xf>
    <xf numFmtId="0" fontId="44" fillId="9" borderId="3" xfId="0" applyFont="1" applyFill="1" applyBorder="1" applyAlignment="1">
      <alignment horizontal="center" vertical="center" wrapText="1"/>
    </xf>
    <xf numFmtId="0" fontId="44" fillId="9" borderId="5" xfId="0" applyFont="1" applyFill="1" applyBorder="1" applyAlignment="1">
      <alignment vertical="center" wrapText="1"/>
    </xf>
    <xf numFmtId="0" fontId="44" fillId="9" borderId="5" xfId="0" applyFont="1" applyFill="1" applyBorder="1" applyAlignment="1">
      <alignment horizontal="center" vertical="center" wrapText="1"/>
    </xf>
    <xf numFmtId="0" fontId="44" fillId="9" borderId="34" xfId="0" applyFont="1" applyFill="1" applyBorder="1" applyAlignment="1">
      <alignment horizontal="center" vertical="center" wrapText="1"/>
    </xf>
    <xf numFmtId="0" fontId="44" fillId="9" borderId="9" xfId="0" applyFont="1" applyFill="1" applyBorder="1" applyAlignment="1">
      <alignment vertical="center" wrapText="1"/>
    </xf>
    <xf numFmtId="0" fontId="45" fillId="9" borderId="9" xfId="0" applyFont="1" applyFill="1" applyBorder="1"/>
    <xf numFmtId="0" fontId="45" fillId="9" borderId="0" xfId="0" applyFont="1" applyFill="1"/>
    <xf numFmtId="0" fontId="46" fillId="7" borderId="0" xfId="0" applyFont="1" applyFill="1"/>
    <xf numFmtId="0" fontId="47" fillId="9" borderId="3" xfId="0" applyFont="1" applyFill="1" applyBorder="1" applyAlignment="1">
      <alignment horizontal="center" vertical="center"/>
    </xf>
    <xf numFmtId="0" fontId="47" fillId="9" borderId="5" xfId="0" applyFont="1" applyFill="1" applyBorder="1" applyAlignment="1">
      <alignment horizontal="justify" vertical="center"/>
    </xf>
    <xf numFmtId="0" fontId="47" fillId="9" borderId="5" xfId="0" applyFont="1" applyFill="1" applyBorder="1" applyAlignment="1">
      <alignment horizontal="center" vertical="center"/>
    </xf>
    <xf numFmtId="0" fontId="47" fillId="9" borderId="34" xfId="0" applyFont="1" applyFill="1" applyBorder="1" applyAlignment="1">
      <alignment horizontal="center" vertical="center"/>
    </xf>
    <xf numFmtId="0" fontId="46" fillId="9" borderId="9" xfId="0" applyFont="1" applyFill="1" applyBorder="1"/>
    <xf numFmtId="0" fontId="46" fillId="9" borderId="0" xfId="0" applyFont="1" applyFill="1"/>
    <xf numFmtId="0" fontId="48" fillId="0" borderId="0" xfId="0" applyFont="1" applyAlignment="1">
      <alignment horizontal="center"/>
    </xf>
    <xf numFmtId="0" fontId="50" fillId="0" borderId="0" xfId="0" applyFont="1"/>
    <xf numFmtId="0" fontId="23" fillId="0" borderId="0" xfId="0" applyFont="1"/>
    <xf numFmtId="0" fontId="23" fillId="0" borderId="0" xfId="0" applyFont="1" applyAlignment="1">
      <alignment horizontal="center"/>
    </xf>
    <xf numFmtId="0" fontId="37" fillId="0" borderId="0" xfId="0" applyFont="1" applyAlignment="1">
      <alignment horizontal="center" vertical="center"/>
    </xf>
    <xf numFmtId="0" fontId="48" fillId="0" borderId="0" xfId="0" applyFont="1" applyAlignment="1"/>
    <xf numFmtId="0" fontId="51" fillId="0" borderId="0" xfId="0" applyFont="1" applyAlignment="1"/>
    <xf numFmtId="0" fontId="51" fillId="0" borderId="0" xfId="0" applyFont="1"/>
    <xf numFmtId="0" fontId="37" fillId="0" borderId="9" xfId="0" applyFont="1" applyBorder="1" applyAlignment="1">
      <alignment horizontal="center" vertical="center"/>
    </xf>
    <xf numFmtId="0" fontId="37" fillId="0" borderId="0" xfId="0" applyFont="1" applyAlignment="1"/>
    <xf numFmtId="0" fontId="23" fillId="0" borderId="0" xfId="0" applyFont="1" applyAlignment="1">
      <alignment wrapText="1"/>
    </xf>
    <xf numFmtId="0" fontId="23" fillId="0" borderId="9" xfId="0" quotePrefix="1" applyFont="1" applyBorder="1" applyAlignment="1">
      <alignment vertical="center" wrapText="1"/>
    </xf>
    <xf numFmtId="0" fontId="23" fillId="0" borderId="10" xfId="0" applyFont="1" applyBorder="1" applyAlignment="1">
      <alignment vertical="center" wrapText="1"/>
    </xf>
    <xf numFmtId="0" fontId="23" fillId="0" borderId="11" xfId="0" applyFont="1" applyBorder="1" applyAlignment="1">
      <alignment vertical="center" wrapText="1"/>
    </xf>
    <xf numFmtId="0" fontId="23" fillId="0" borderId="12" xfId="0" applyFont="1" applyBorder="1" applyAlignment="1">
      <alignment vertical="center" wrapText="1"/>
    </xf>
    <xf numFmtId="0" fontId="23" fillId="0" borderId="0" xfId="0" applyFont="1" applyAlignment="1">
      <alignment vertical="center" wrapText="1"/>
    </xf>
    <xf numFmtId="0" fontId="23" fillId="0" borderId="9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wrapText="1"/>
    </xf>
    <xf numFmtId="0" fontId="49" fillId="0" borderId="0" xfId="0" applyFont="1" applyAlignment="1"/>
    <xf numFmtId="0" fontId="23" fillId="0" borderId="38" xfId="0" applyFont="1" applyBorder="1" applyAlignment="1">
      <alignment vertical="center" wrapText="1"/>
    </xf>
    <xf numFmtId="0" fontId="23" fillId="0" borderId="39" xfId="0" applyFont="1" applyBorder="1" applyAlignment="1">
      <alignment vertical="center" wrapText="1"/>
    </xf>
    <xf numFmtId="0" fontId="23" fillId="0" borderId="40" xfId="0" applyFont="1" applyBorder="1" applyAlignment="1">
      <alignment vertical="center" wrapText="1"/>
    </xf>
    <xf numFmtId="0" fontId="23" fillId="0" borderId="41" xfId="0" quotePrefix="1" applyFont="1" applyBorder="1" applyAlignment="1">
      <alignment horizontal="center" vertical="center" wrapText="1"/>
    </xf>
    <xf numFmtId="0" fontId="23" fillId="0" borderId="42" xfId="0" applyFont="1" applyBorder="1" applyAlignment="1">
      <alignment vertical="center" wrapText="1"/>
    </xf>
    <xf numFmtId="0" fontId="23" fillId="0" borderId="43" xfId="0" applyFont="1" applyBorder="1" applyAlignment="1">
      <alignment vertical="center" wrapText="1"/>
    </xf>
    <xf numFmtId="0" fontId="23" fillId="0" borderId="44" xfId="0" applyFont="1" applyBorder="1" applyAlignment="1">
      <alignment vertical="center" wrapText="1"/>
    </xf>
    <xf numFmtId="0" fontId="23" fillId="0" borderId="41" xfId="0" applyFont="1" applyBorder="1" applyAlignment="1">
      <alignment horizontal="center" vertical="center" wrapText="1"/>
    </xf>
    <xf numFmtId="0" fontId="23" fillId="10" borderId="9" xfId="0" quotePrefix="1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3" fillId="0" borderId="7" xfId="0" applyFont="1" applyBorder="1" applyAlignment="1">
      <alignment vertical="center" wrapText="1"/>
    </xf>
    <xf numFmtId="0" fontId="54" fillId="0" borderId="5" xfId="0" applyFont="1" applyBorder="1" applyAlignment="1">
      <alignment horizontal="center" vertical="center" wrapText="1"/>
    </xf>
    <xf numFmtId="0" fontId="53" fillId="0" borderId="5" xfId="0" applyFont="1" applyBorder="1" applyAlignment="1">
      <alignment horizontal="center" vertical="center" wrapText="1"/>
    </xf>
    <xf numFmtId="0" fontId="55" fillId="0" borderId="0" xfId="0" applyFont="1"/>
    <xf numFmtId="0" fontId="4" fillId="4" borderId="3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vertical="center" wrapText="1"/>
    </xf>
    <xf numFmtId="0" fontId="53" fillId="4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36" fillId="4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22" fillId="0" borderId="21" xfId="0" applyFont="1" applyFill="1" applyBorder="1" applyAlignment="1">
      <alignment horizontal="center" vertical="center"/>
    </xf>
    <xf numFmtId="0" fontId="22" fillId="0" borderId="23" xfId="0" applyFont="1" applyFill="1" applyBorder="1" applyAlignment="1">
      <alignment horizontal="center" vertical="center"/>
    </xf>
    <xf numFmtId="0" fontId="22" fillId="0" borderId="22" xfId="0" applyFont="1" applyFill="1" applyBorder="1" applyAlignment="1">
      <alignment horizontal="center" vertical="center"/>
    </xf>
    <xf numFmtId="0" fontId="27" fillId="2" borderId="10" xfId="0" applyFont="1" applyFill="1" applyBorder="1" applyAlignment="1">
      <alignment horizontal="center" vertical="center"/>
    </xf>
    <xf numFmtId="0" fontId="27" fillId="2" borderId="11" xfId="0" applyFont="1" applyFill="1" applyBorder="1" applyAlignment="1">
      <alignment horizontal="center" vertical="center"/>
    </xf>
    <xf numFmtId="0" fontId="27" fillId="2" borderId="12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 wrapText="1"/>
    </xf>
    <xf numFmtId="0" fontId="29" fillId="4" borderId="21" xfId="0" applyFont="1" applyFill="1" applyBorder="1" applyAlignment="1">
      <alignment horizontal="center" vertical="center" wrapText="1"/>
    </xf>
    <xf numFmtId="0" fontId="29" fillId="4" borderId="22" xfId="0" applyFont="1" applyFill="1" applyBorder="1" applyAlignment="1">
      <alignment horizontal="center" vertical="center" wrapText="1"/>
    </xf>
    <xf numFmtId="0" fontId="22" fillId="5" borderId="21" xfId="0" applyFont="1" applyFill="1" applyBorder="1" applyAlignment="1">
      <alignment horizontal="center" vertical="center"/>
    </xf>
    <xf numFmtId="0" fontId="22" fillId="5" borderId="22" xfId="0" applyFont="1" applyFill="1" applyBorder="1" applyAlignment="1">
      <alignment horizontal="center" vertical="center"/>
    </xf>
    <xf numFmtId="0" fontId="8" fillId="5" borderId="9" xfId="0" applyFont="1" applyFill="1" applyBorder="1" applyAlignment="1">
      <alignment horizontal="center" vertical="center" wrapText="1"/>
    </xf>
    <xf numFmtId="0" fontId="22" fillId="3" borderId="21" xfId="0" applyFont="1" applyFill="1" applyBorder="1" applyAlignment="1">
      <alignment horizontal="center" vertical="center"/>
    </xf>
    <xf numFmtId="0" fontId="22" fillId="3" borderId="22" xfId="0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 wrapText="1"/>
    </xf>
    <xf numFmtId="0" fontId="22" fillId="6" borderId="21" xfId="0" applyFont="1" applyFill="1" applyBorder="1" applyAlignment="1">
      <alignment horizontal="center" vertical="center"/>
    </xf>
    <xf numFmtId="0" fontId="22" fillId="6" borderId="23" xfId="0" applyFont="1" applyFill="1" applyBorder="1" applyAlignment="1">
      <alignment horizontal="center" vertical="center"/>
    </xf>
    <xf numFmtId="0" fontId="22" fillId="6" borderId="22" xfId="0" applyFont="1" applyFill="1" applyBorder="1" applyAlignment="1">
      <alignment horizontal="center" vertical="center"/>
    </xf>
    <xf numFmtId="0" fontId="31" fillId="6" borderId="9" xfId="0" applyFont="1" applyFill="1" applyBorder="1" applyAlignment="1">
      <alignment horizontal="center" vertical="center" wrapText="1"/>
    </xf>
    <xf numFmtId="0" fontId="22" fillId="3" borderId="23" xfId="0" applyFont="1" applyFill="1" applyBorder="1" applyAlignment="1">
      <alignment horizontal="center" vertical="center"/>
    </xf>
    <xf numFmtId="0" fontId="22" fillId="4" borderId="21" xfId="0" applyFont="1" applyFill="1" applyBorder="1" applyAlignment="1">
      <alignment horizontal="center" vertical="center"/>
    </xf>
    <xf numFmtId="0" fontId="22" fillId="4" borderId="22" xfId="0" applyFont="1" applyFill="1" applyBorder="1" applyAlignment="1">
      <alignment horizontal="center" vertical="center"/>
    </xf>
    <xf numFmtId="0" fontId="26" fillId="0" borderId="14" xfId="0" applyFont="1" applyFill="1" applyBorder="1" applyAlignment="1">
      <alignment horizontal="center" vertical="center"/>
    </xf>
    <xf numFmtId="0" fontId="26" fillId="0" borderId="15" xfId="0" applyFont="1" applyFill="1" applyBorder="1" applyAlignment="1">
      <alignment horizontal="center" vertical="center"/>
    </xf>
    <xf numFmtId="0" fontId="26" fillId="0" borderId="16" xfId="0" applyFont="1" applyFill="1" applyBorder="1" applyAlignment="1">
      <alignment horizontal="center" vertical="center"/>
    </xf>
    <xf numFmtId="0" fontId="26" fillId="0" borderId="13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0" fontId="26" fillId="0" borderId="17" xfId="0" applyFont="1" applyFill="1" applyBorder="1" applyAlignment="1">
      <alignment horizontal="center" vertical="center"/>
    </xf>
    <xf numFmtId="0" fontId="26" fillId="0" borderId="18" xfId="0" applyFont="1" applyFill="1" applyBorder="1" applyAlignment="1">
      <alignment horizontal="center" vertical="center"/>
    </xf>
    <xf numFmtId="0" fontId="26" fillId="0" borderId="19" xfId="0" applyFont="1" applyFill="1" applyBorder="1" applyAlignment="1">
      <alignment horizontal="center" vertical="center"/>
    </xf>
    <xf numFmtId="0" fontId="26" fillId="0" borderId="20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/>
    </xf>
    <xf numFmtId="0" fontId="26" fillId="0" borderId="11" xfId="0" applyFont="1" applyFill="1" applyBorder="1" applyAlignment="1">
      <alignment horizontal="center"/>
    </xf>
    <xf numFmtId="0" fontId="26" fillId="0" borderId="12" xfId="0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 vertical="center" wrapText="1"/>
    </xf>
    <xf numFmtId="0" fontId="27" fillId="0" borderId="3" xfId="0" applyFont="1" applyFill="1" applyBorder="1" applyAlignment="1">
      <alignment horizontal="center" vertical="center" wrapText="1"/>
    </xf>
    <xf numFmtId="0" fontId="27" fillId="0" borderId="7" xfId="0" applyFont="1" applyFill="1" applyBorder="1" applyAlignment="1">
      <alignment horizontal="center" vertical="center" wrapText="1"/>
    </xf>
    <xf numFmtId="0" fontId="27" fillId="0" borderId="6" xfId="0" applyFont="1" applyFill="1" applyBorder="1" applyAlignment="1">
      <alignment horizontal="center" vertical="center" wrapText="1"/>
    </xf>
    <xf numFmtId="0" fontId="27" fillId="0" borderId="32" xfId="0" applyFont="1" applyFill="1" applyBorder="1" applyAlignment="1">
      <alignment horizontal="center" vertical="center" wrapText="1"/>
    </xf>
    <xf numFmtId="0" fontId="27" fillId="0" borderId="33" xfId="0" applyFont="1" applyFill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3" fillId="0" borderId="2" xfId="0" applyFont="1" applyBorder="1" applyAlignment="1">
      <alignment horizontal="center" vertical="center" wrapText="1"/>
    </xf>
    <xf numFmtId="0" fontId="53" fillId="0" borderId="3" xfId="0" applyFont="1" applyBorder="1" applyAlignment="1">
      <alignment horizontal="center" vertical="center" wrapText="1"/>
    </xf>
    <xf numFmtId="0" fontId="3" fillId="4" borderId="7" xfId="0" applyFont="1" applyFill="1" applyBorder="1" applyAlignment="1">
      <alignment vertical="center" wrapText="1"/>
    </xf>
    <xf numFmtId="0" fontId="3" fillId="4" borderId="6" xfId="0" applyFont="1" applyFill="1" applyBorder="1" applyAlignment="1">
      <alignment vertical="center" wrapText="1"/>
    </xf>
    <xf numFmtId="0" fontId="3" fillId="4" borderId="31" xfId="0" applyFont="1" applyFill="1" applyBorder="1" applyAlignment="1">
      <alignment vertical="center" wrapText="1"/>
    </xf>
    <xf numFmtId="0" fontId="4" fillId="4" borderId="7" xfId="0" applyFont="1" applyFill="1" applyBorder="1" applyAlignment="1">
      <alignment vertical="center" wrapText="1"/>
    </xf>
    <xf numFmtId="0" fontId="4" fillId="4" borderId="6" xfId="0" applyFont="1" applyFill="1" applyBorder="1" applyAlignment="1">
      <alignment vertical="center" wrapText="1"/>
    </xf>
    <xf numFmtId="0" fontId="4" fillId="4" borderId="31" xfId="0" applyFont="1" applyFill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31" xfId="0" applyFont="1" applyBorder="1" applyAlignment="1">
      <alignment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31" xfId="0" applyFont="1" applyFill="1" applyBorder="1" applyAlignment="1">
      <alignment horizontal="center" vertical="center" wrapText="1"/>
    </xf>
    <xf numFmtId="0" fontId="53" fillId="0" borderId="8" xfId="0" applyFont="1" applyBorder="1" applyAlignment="1">
      <alignment horizontal="center" vertical="center" wrapText="1"/>
    </xf>
    <xf numFmtId="0" fontId="3" fillId="4" borderId="28" xfId="0" applyFont="1" applyFill="1" applyBorder="1" applyAlignment="1">
      <alignment vertical="center" wrapText="1"/>
    </xf>
    <xf numFmtId="0" fontId="3" fillId="4" borderId="29" xfId="0" applyFont="1" applyFill="1" applyBorder="1" applyAlignment="1">
      <alignment vertical="center" wrapText="1"/>
    </xf>
    <xf numFmtId="0" fontId="3" fillId="4" borderId="30" xfId="0" applyFont="1" applyFill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27" xfId="0" applyFont="1" applyBorder="1" applyAlignment="1">
      <alignment vertical="center" wrapText="1"/>
    </xf>
    <xf numFmtId="0" fontId="37" fillId="0" borderId="9" xfId="0" applyFont="1" applyBorder="1" applyAlignment="1">
      <alignment horizontal="center" vertical="center"/>
    </xf>
    <xf numFmtId="0" fontId="51" fillId="0" borderId="0" xfId="0" applyFont="1" applyAlignment="1">
      <alignment horizontal="center"/>
    </xf>
    <xf numFmtId="0" fontId="37" fillId="0" borderId="0" xfId="0" applyFont="1" applyAlignment="1">
      <alignment horizontal="left"/>
    </xf>
    <xf numFmtId="0" fontId="49" fillId="0" borderId="0" xfId="0" applyFont="1" applyAlignment="1">
      <alignment horizontal="center"/>
    </xf>
    <xf numFmtId="0" fontId="37" fillId="0" borderId="0" xfId="0" applyFont="1" applyAlignment="1">
      <alignment horizontal="center"/>
    </xf>
    <xf numFmtId="0" fontId="48" fillId="0" borderId="0" xfId="0" applyFont="1" applyAlignment="1">
      <alignment horizontal="center"/>
    </xf>
    <xf numFmtId="0" fontId="23" fillId="0" borderId="21" xfId="0" applyFont="1" applyBorder="1" applyAlignment="1">
      <alignment horizontal="center" vertical="center" wrapText="1"/>
    </xf>
    <xf numFmtId="0" fontId="23" fillId="0" borderId="23" xfId="0" applyFont="1" applyBorder="1" applyAlignment="1">
      <alignment horizontal="center" vertical="center" wrapText="1"/>
    </xf>
    <xf numFmtId="0" fontId="23" fillId="0" borderId="22" xfId="0" applyFont="1" applyBorder="1" applyAlignment="1">
      <alignment horizontal="center" vertical="center" wrapText="1"/>
    </xf>
    <xf numFmtId="0" fontId="37" fillId="0" borderId="35" xfId="0" quotePrefix="1" applyFont="1" applyBorder="1" applyAlignment="1">
      <alignment horizontal="left" vertical="center" wrapText="1"/>
    </xf>
    <xf numFmtId="0" fontId="37" fillId="0" borderId="36" xfId="0" applyFont="1" applyBorder="1" applyAlignment="1">
      <alignment horizontal="left" vertical="center" wrapText="1"/>
    </xf>
    <xf numFmtId="0" fontId="37" fillId="0" borderId="37" xfId="0" applyFont="1" applyBorder="1" applyAlignment="1">
      <alignment horizontal="left" vertical="center" wrapText="1"/>
    </xf>
    <xf numFmtId="0" fontId="23" fillId="0" borderId="10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12" xfId="0" applyFont="1" applyBorder="1" applyAlignment="1">
      <alignment horizontal="left" vertical="center" wrapText="1"/>
    </xf>
    <xf numFmtId="0" fontId="23" fillId="0" borderId="45" xfId="0" quotePrefix="1" applyFont="1" applyBorder="1" applyAlignment="1">
      <alignment horizontal="center" vertical="center" wrapText="1"/>
    </xf>
    <xf numFmtId="0" fontId="23" fillId="0" borderId="45" xfId="0" applyFont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0" fontId="23" fillId="0" borderId="46" xfId="0" quotePrefix="1" applyFont="1" applyBorder="1" applyAlignment="1">
      <alignment horizontal="center" vertical="center" wrapText="1"/>
    </xf>
    <xf numFmtId="0" fontId="23" fillId="0" borderId="21" xfId="0" quotePrefix="1" applyFont="1" applyBorder="1" applyAlignment="1">
      <alignment horizontal="center" vertical="center" wrapText="1"/>
    </xf>
    <xf numFmtId="0" fontId="23" fillId="0" borderId="22" xfId="0" quotePrefix="1" applyFont="1" applyBorder="1" applyAlignment="1">
      <alignment horizontal="center" vertical="center" wrapText="1"/>
    </xf>
    <xf numFmtId="0" fontId="37" fillId="0" borderId="36" xfId="0" quotePrefix="1" applyFont="1" applyBorder="1" applyAlignment="1">
      <alignment horizontal="left" vertical="center" wrapText="1"/>
    </xf>
    <xf numFmtId="0" fontId="37" fillId="0" borderId="37" xfId="0" quotePrefix="1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1679798</xdr:colOff>
      <xdr:row>2</xdr:row>
      <xdr:rowOff>21896</xdr:rowOff>
    </xdr:from>
    <xdr:to>
      <xdr:col>5</xdr:col>
      <xdr:colOff>858997</xdr:colOff>
      <xdr:row>2</xdr:row>
      <xdr:rowOff>21896</xdr:rowOff>
    </xdr:to>
    <xdr:cxnSp macro="">
      <xdr:nvCxnSpPr>
        <xdr:cNvPr id="2" name="Straight Connector 1"/>
        <xdr:cNvCxnSpPr/>
      </xdr:nvCxnSpPr>
      <xdr:spPr>
        <a:xfrm>
          <a:off x="5832698" y="498146"/>
          <a:ext cx="136994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879640</xdr:colOff>
      <xdr:row>4</xdr:row>
      <xdr:rowOff>9525</xdr:rowOff>
    </xdr:from>
    <xdr:to>
      <xdr:col>1</xdr:col>
      <xdr:colOff>2111210</xdr:colOff>
      <xdr:row>4</xdr:row>
      <xdr:rowOff>9525</xdr:rowOff>
    </xdr:to>
    <xdr:cxnSp macro="">
      <xdr:nvCxnSpPr>
        <xdr:cNvPr id="4" name="Straight Connector 3"/>
        <xdr:cNvCxnSpPr/>
      </xdr:nvCxnSpPr>
      <xdr:spPr>
        <a:xfrm>
          <a:off x="1489240" y="914400"/>
          <a:ext cx="123157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150"/>
  <sheetViews>
    <sheetView topLeftCell="C24" zoomScale="120" zoomScaleNormal="120" workbookViewId="0">
      <selection activeCell="D36" sqref="D36"/>
    </sheetView>
  </sheetViews>
  <sheetFormatPr defaultRowHeight="15" x14ac:dyDescent="0.25"/>
  <cols>
    <col min="1" max="1" width="4.28515625" style="99" bestFit="1" customWidth="1"/>
    <col min="2" max="2" width="11.42578125" style="42" bestFit="1" customWidth="1"/>
    <col min="3" max="3" width="34.140625" style="42" customWidth="1"/>
    <col min="4" max="4" width="11.85546875" style="42" bestFit="1" customWidth="1"/>
    <col min="5" max="5" width="7.28515625" style="42" bestFit="1" customWidth="1"/>
    <col min="6" max="6" width="6" style="42" bestFit="1" customWidth="1"/>
    <col min="7" max="7" width="7.28515625" style="42" bestFit="1" customWidth="1"/>
    <col min="8" max="8" width="4.7109375" style="42" bestFit="1" customWidth="1"/>
    <col min="9" max="9" width="22" style="42" customWidth="1"/>
    <col min="10" max="10" width="12" style="99" customWidth="1"/>
    <col min="11" max="11" width="40.7109375" style="117" customWidth="1"/>
    <col min="12" max="16384" width="9.140625" style="105"/>
  </cols>
  <sheetData>
    <row r="1" spans="1:11" s="101" customFormat="1" ht="25.5" hidden="1" customHeight="1" x14ac:dyDescent="0.25">
      <c r="A1" s="403" t="s">
        <v>204</v>
      </c>
      <c r="B1" s="404"/>
      <c r="C1" s="404"/>
      <c r="D1" s="404"/>
      <c r="E1" s="404"/>
      <c r="F1" s="404"/>
      <c r="G1" s="404"/>
      <c r="H1" s="404"/>
      <c r="I1" s="404"/>
      <c r="J1" s="404"/>
      <c r="K1" s="405"/>
    </row>
    <row r="2" spans="1:11" s="101" customFormat="1" ht="25.5" hidden="1" customHeight="1" x14ac:dyDescent="0.25">
      <c r="A2" s="406"/>
      <c r="B2" s="407"/>
      <c r="C2" s="407"/>
      <c r="D2" s="407"/>
      <c r="E2" s="407"/>
      <c r="F2" s="407"/>
      <c r="G2" s="407"/>
      <c r="H2" s="407"/>
      <c r="I2" s="407"/>
      <c r="J2" s="407"/>
      <c r="K2" s="408"/>
    </row>
    <row r="3" spans="1:11" s="101" customFormat="1" ht="25.5" hidden="1" customHeight="1" x14ac:dyDescent="0.25">
      <c r="A3" s="406"/>
      <c r="B3" s="407"/>
      <c r="C3" s="407"/>
      <c r="D3" s="407"/>
      <c r="E3" s="407"/>
      <c r="F3" s="407"/>
      <c r="G3" s="407"/>
      <c r="H3" s="407"/>
      <c r="I3" s="407"/>
      <c r="J3" s="407"/>
      <c r="K3" s="408"/>
    </row>
    <row r="4" spans="1:11" s="101" customFormat="1" ht="33" hidden="1" customHeight="1" x14ac:dyDescent="0.25">
      <c r="A4" s="406"/>
      <c r="B4" s="407"/>
      <c r="C4" s="407"/>
      <c r="D4" s="407"/>
      <c r="E4" s="407"/>
      <c r="F4" s="407"/>
      <c r="G4" s="407"/>
      <c r="H4" s="407"/>
      <c r="I4" s="407"/>
      <c r="J4" s="407"/>
      <c r="K4" s="408"/>
    </row>
    <row r="5" spans="1:11" s="101" customFormat="1" ht="33" hidden="1" customHeight="1" x14ac:dyDescent="0.25">
      <c r="A5" s="406"/>
      <c r="B5" s="407"/>
      <c r="C5" s="407"/>
      <c r="D5" s="407"/>
      <c r="E5" s="407"/>
      <c r="F5" s="407"/>
      <c r="G5" s="407"/>
      <c r="H5" s="407"/>
      <c r="I5" s="407"/>
      <c r="J5" s="407"/>
      <c r="K5" s="408"/>
    </row>
    <row r="6" spans="1:11" s="101" customFormat="1" ht="33" hidden="1" customHeight="1" x14ac:dyDescent="0.25">
      <c r="A6" s="406"/>
      <c r="B6" s="407"/>
      <c r="C6" s="407"/>
      <c r="D6" s="407"/>
      <c r="E6" s="407"/>
      <c r="F6" s="407"/>
      <c r="G6" s="407"/>
      <c r="H6" s="407"/>
      <c r="I6" s="407"/>
      <c r="J6" s="407"/>
      <c r="K6" s="408"/>
    </row>
    <row r="7" spans="1:11" s="101" customFormat="1" ht="25.5" hidden="1" customHeight="1" x14ac:dyDescent="0.25">
      <c r="A7" s="406"/>
      <c r="B7" s="407"/>
      <c r="C7" s="407"/>
      <c r="D7" s="407"/>
      <c r="E7" s="407"/>
      <c r="F7" s="407"/>
      <c r="G7" s="407"/>
      <c r="H7" s="407"/>
      <c r="I7" s="407"/>
      <c r="J7" s="407"/>
      <c r="K7" s="408"/>
    </row>
    <row r="8" spans="1:11" s="101" customFormat="1" ht="25.5" hidden="1" customHeight="1" x14ac:dyDescent="0.25">
      <c r="A8" s="406"/>
      <c r="B8" s="407"/>
      <c r="C8" s="407"/>
      <c r="D8" s="407"/>
      <c r="E8" s="407"/>
      <c r="F8" s="407"/>
      <c r="G8" s="407"/>
      <c r="H8" s="407"/>
      <c r="I8" s="407"/>
      <c r="J8" s="407"/>
      <c r="K8" s="408"/>
    </row>
    <row r="9" spans="1:11" s="101" customFormat="1" ht="25.5" hidden="1" customHeight="1" x14ac:dyDescent="0.25">
      <c r="A9" s="406"/>
      <c r="B9" s="407"/>
      <c r="C9" s="407"/>
      <c r="D9" s="407"/>
      <c r="E9" s="407"/>
      <c r="F9" s="407"/>
      <c r="G9" s="407"/>
      <c r="H9" s="407"/>
      <c r="I9" s="407"/>
      <c r="J9" s="407"/>
      <c r="K9" s="408"/>
    </row>
    <row r="10" spans="1:11" s="101" customFormat="1" ht="25.5" hidden="1" customHeight="1" x14ac:dyDescent="0.25">
      <c r="A10" s="406"/>
      <c r="B10" s="407"/>
      <c r="C10" s="407"/>
      <c r="D10" s="407"/>
      <c r="E10" s="407"/>
      <c r="F10" s="407"/>
      <c r="G10" s="407"/>
      <c r="H10" s="407"/>
      <c r="I10" s="407"/>
      <c r="J10" s="407"/>
      <c r="K10" s="408"/>
    </row>
    <row r="11" spans="1:11" s="101" customFormat="1" ht="25.5" hidden="1" customHeight="1" x14ac:dyDescent="0.25">
      <c r="A11" s="406"/>
      <c r="B11" s="407"/>
      <c r="C11" s="407"/>
      <c r="D11" s="407"/>
      <c r="E11" s="407"/>
      <c r="F11" s="407"/>
      <c r="G11" s="407"/>
      <c r="H11" s="407"/>
      <c r="I11" s="407"/>
      <c r="J11" s="407"/>
      <c r="K11" s="408"/>
    </row>
    <row r="12" spans="1:11" s="101" customFormat="1" ht="25.5" hidden="1" customHeight="1" x14ac:dyDescent="0.25">
      <c r="A12" s="406"/>
      <c r="B12" s="407"/>
      <c r="C12" s="407"/>
      <c r="D12" s="407"/>
      <c r="E12" s="407"/>
      <c r="F12" s="407"/>
      <c r="G12" s="407"/>
      <c r="H12" s="407"/>
      <c r="I12" s="407"/>
      <c r="J12" s="407"/>
      <c r="K12" s="408"/>
    </row>
    <row r="13" spans="1:11" s="101" customFormat="1" ht="25.5" hidden="1" customHeight="1" x14ac:dyDescent="0.25">
      <c r="A13" s="406"/>
      <c r="B13" s="407"/>
      <c r="C13" s="407"/>
      <c r="D13" s="407"/>
      <c r="E13" s="407"/>
      <c r="F13" s="407"/>
      <c r="G13" s="407"/>
      <c r="H13" s="407"/>
      <c r="I13" s="407"/>
      <c r="J13" s="407"/>
      <c r="K13" s="408"/>
    </row>
    <row r="14" spans="1:11" s="101" customFormat="1" ht="25.5" hidden="1" customHeight="1" x14ac:dyDescent="0.25">
      <c r="A14" s="406"/>
      <c r="B14" s="407"/>
      <c r="C14" s="407"/>
      <c r="D14" s="407"/>
      <c r="E14" s="407"/>
      <c r="F14" s="407"/>
      <c r="G14" s="407"/>
      <c r="H14" s="407"/>
      <c r="I14" s="407"/>
      <c r="J14" s="407"/>
      <c r="K14" s="408"/>
    </row>
    <row r="15" spans="1:11" s="101" customFormat="1" ht="25.5" hidden="1" customHeight="1" x14ac:dyDescent="0.25">
      <c r="A15" s="406"/>
      <c r="B15" s="407"/>
      <c r="C15" s="407"/>
      <c r="D15" s="407"/>
      <c r="E15" s="407"/>
      <c r="F15" s="407"/>
      <c r="G15" s="407"/>
      <c r="H15" s="407"/>
      <c r="I15" s="407"/>
      <c r="J15" s="407"/>
      <c r="K15" s="408"/>
    </row>
    <row r="16" spans="1:11" s="101" customFormat="1" ht="25.5" hidden="1" customHeight="1" x14ac:dyDescent="0.25">
      <c r="A16" s="406"/>
      <c r="B16" s="407"/>
      <c r="C16" s="407"/>
      <c r="D16" s="407"/>
      <c r="E16" s="407"/>
      <c r="F16" s="407"/>
      <c r="G16" s="407"/>
      <c r="H16" s="407"/>
      <c r="I16" s="407"/>
      <c r="J16" s="407"/>
      <c r="K16" s="408"/>
    </row>
    <row r="17" spans="1:11" s="101" customFormat="1" ht="25.5" hidden="1" customHeight="1" x14ac:dyDescent="0.25">
      <c r="A17" s="406"/>
      <c r="B17" s="407"/>
      <c r="C17" s="407"/>
      <c r="D17" s="407"/>
      <c r="E17" s="407"/>
      <c r="F17" s="407"/>
      <c r="G17" s="407"/>
      <c r="H17" s="407"/>
      <c r="I17" s="407"/>
      <c r="J17" s="407"/>
      <c r="K17" s="408"/>
    </row>
    <row r="18" spans="1:11" s="101" customFormat="1" ht="25.5" hidden="1" customHeight="1" x14ac:dyDescent="0.25">
      <c r="A18" s="406"/>
      <c r="B18" s="407"/>
      <c r="C18" s="407"/>
      <c r="D18" s="407"/>
      <c r="E18" s="407"/>
      <c r="F18" s="407"/>
      <c r="G18" s="407"/>
      <c r="H18" s="407"/>
      <c r="I18" s="407"/>
      <c r="J18" s="407"/>
      <c r="K18" s="408"/>
    </row>
    <row r="19" spans="1:11" s="101" customFormat="1" ht="25.5" hidden="1" customHeight="1" x14ac:dyDescent="0.25">
      <c r="A19" s="406"/>
      <c r="B19" s="407"/>
      <c r="C19" s="407"/>
      <c r="D19" s="407"/>
      <c r="E19" s="407"/>
      <c r="F19" s="407"/>
      <c r="G19" s="407"/>
      <c r="H19" s="407"/>
      <c r="I19" s="407"/>
      <c r="J19" s="407"/>
      <c r="K19" s="408"/>
    </row>
    <row r="20" spans="1:11" s="101" customFormat="1" ht="25.5" hidden="1" customHeight="1" x14ac:dyDescent="0.25">
      <c r="A20" s="406"/>
      <c r="B20" s="407"/>
      <c r="C20" s="407"/>
      <c r="D20" s="407"/>
      <c r="E20" s="407"/>
      <c r="F20" s="407"/>
      <c r="G20" s="407"/>
      <c r="H20" s="407"/>
      <c r="I20" s="407"/>
      <c r="J20" s="407"/>
      <c r="K20" s="408"/>
    </row>
    <row r="21" spans="1:11" s="101" customFormat="1" ht="25.5" hidden="1" customHeight="1" x14ac:dyDescent="0.25">
      <c r="A21" s="406"/>
      <c r="B21" s="407"/>
      <c r="C21" s="407"/>
      <c r="D21" s="407"/>
      <c r="E21" s="407"/>
      <c r="F21" s="407"/>
      <c r="G21" s="407"/>
      <c r="H21" s="407"/>
      <c r="I21" s="407"/>
      <c r="J21" s="407"/>
      <c r="K21" s="408"/>
    </row>
    <row r="22" spans="1:11" s="101" customFormat="1" ht="25.5" hidden="1" customHeight="1" x14ac:dyDescent="0.25">
      <c r="A22" s="406"/>
      <c r="B22" s="407"/>
      <c r="C22" s="407"/>
      <c r="D22" s="407"/>
      <c r="E22" s="407"/>
      <c r="F22" s="407"/>
      <c r="G22" s="407"/>
      <c r="H22" s="407"/>
      <c r="I22" s="407"/>
      <c r="J22" s="407"/>
      <c r="K22" s="408"/>
    </row>
    <row r="23" spans="1:11" s="101" customFormat="1" ht="25.5" hidden="1" customHeight="1" x14ac:dyDescent="0.25">
      <c r="A23" s="406"/>
      <c r="B23" s="407"/>
      <c r="C23" s="407"/>
      <c r="D23" s="407"/>
      <c r="E23" s="407"/>
      <c r="F23" s="407"/>
      <c r="G23" s="407"/>
      <c r="H23" s="407"/>
      <c r="I23" s="407"/>
      <c r="J23" s="407"/>
      <c r="K23" s="408"/>
    </row>
    <row r="24" spans="1:11" s="101" customFormat="1" x14ac:dyDescent="0.25">
      <c r="A24" s="409"/>
      <c r="B24" s="410"/>
      <c r="C24" s="410"/>
      <c r="D24" s="410"/>
      <c r="E24" s="410"/>
      <c r="F24" s="410"/>
      <c r="G24" s="410"/>
      <c r="H24" s="410"/>
      <c r="I24" s="410"/>
      <c r="J24" s="410"/>
      <c r="K24" s="411"/>
    </row>
    <row r="25" spans="1:11" s="101" customFormat="1" x14ac:dyDescent="0.25">
      <c r="A25" s="132" t="s">
        <v>208</v>
      </c>
      <c r="B25" s="133" t="s">
        <v>209</v>
      </c>
      <c r="C25" s="133" t="s">
        <v>210</v>
      </c>
      <c r="D25" s="133" t="s">
        <v>211</v>
      </c>
      <c r="E25" s="133" t="s">
        <v>212</v>
      </c>
      <c r="F25" s="133" t="s">
        <v>213</v>
      </c>
      <c r="G25" s="133" t="s">
        <v>214</v>
      </c>
      <c r="H25" s="133" t="s">
        <v>215</v>
      </c>
      <c r="I25" s="133" t="s">
        <v>216</v>
      </c>
      <c r="J25" s="133" t="s">
        <v>217</v>
      </c>
      <c r="K25" s="134" t="s">
        <v>218</v>
      </c>
    </row>
    <row r="26" spans="1:11" s="101" customFormat="1" x14ac:dyDescent="0.25">
      <c r="A26" s="412" t="s">
        <v>203</v>
      </c>
      <c r="B26" s="413"/>
      <c r="C26" s="413"/>
      <c r="D26" s="413"/>
      <c r="E26" s="413"/>
      <c r="F26" s="413"/>
      <c r="G26" s="413"/>
      <c r="H26" s="413"/>
      <c r="I26" s="413"/>
      <c r="J26" s="414"/>
      <c r="K26" s="116"/>
    </row>
    <row r="27" spans="1:11" s="91" customFormat="1" ht="16.5" x14ac:dyDescent="0.25">
      <c r="A27" s="381">
        <v>1</v>
      </c>
      <c r="B27" s="30" t="s">
        <v>100</v>
      </c>
      <c r="C27" s="31" t="s">
        <v>101</v>
      </c>
      <c r="D27" s="30" t="s">
        <v>12</v>
      </c>
      <c r="E27" s="30">
        <v>30</v>
      </c>
      <c r="F27" s="30">
        <v>28</v>
      </c>
      <c r="G27" s="30"/>
      <c r="H27" s="30">
        <v>2</v>
      </c>
      <c r="I27" s="32" t="s">
        <v>23</v>
      </c>
      <c r="J27" s="98" t="s">
        <v>181</v>
      </c>
      <c r="K27" s="32" t="s">
        <v>190</v>
      </c>
    </row>
    <row r="28" spans="1:11" s="91" customFormat="1" ht="16.5" x14ac:dyDescent="0.25">
      <c r="A28" s="383"/>
      <c r="B28" s="33" t="s">
        <v>158</v>
      </c>
      <c r="C28" s="34" t="s">
        <v>101</v>
      </c>
      <c r="D28" s="33" t="s">
        <v>12</v>
      </c>
      <c r="E28" s="33">
        <v>30</v>
      </c>
      <c r="F28" s="33">
        <v>28</v>
      </c>
      <c r="G28" s="33"/>
      <c r="H28" s="33">
        <v>2</v>
      </c>
      <c r="I28" s="111" t="s">
        <v>154</v>
      </c>
      <c r="J28" s="112" t="s">
        <v>182</v>
      </c>
      <c r="K28" s="32" t="s">
        <v>190</v>
      </c>
    </row>
    <row r="29" spans="1:11" s="91" customFormat="1" ht="25.5" x14ac:dyDescent="0.25">
      <c r="A29" s="381">
        <v>2</v>
      </c>
      <c r="B29" s="30" t="s">
        <v>124</v>
      </c>
      <c r="C29" s="31" t="s">
        <v>125</v>
      </c>
      <c r="D29" s="30" t="s">
        <v>57</v>
      </c>
      <c r="E29" s="30">
        <v>45</v>
      </c>
      <c r="F29" s="30"/>
      <c r="G29" s="30">
        <v>45</v>
      </c>
      <c r="H29" s="30"/>
      <c r="I29" s="32" t="s">
        <v>30</v>
      </c>
      <c r="J29" s="98" t="s">
        <v>181</v>
      </c>
      <c r="K29" s="32" t="s">
        <v>190</v>
      </c>
    </row>
    <row r="30" spans="1:11" s="91" customFormat="1" ht="25.5" x14ac:dyDescent="0.25">
      <c r="A30" s="383"/>
      <c r="B30" s="33" t="s">
        <v>171</v>
      </c>
      <c r="C30" s="34" t="s">
        <v>125</v>
      </c>
      <c r="D30" s="33" t="s">
        <v>57</v>
      </c>
      <c r="E30" s="33">
        <v>45</v>
      </c>
      <c r="F30" s="33"/>
      <c r="G30" s="33">
        <v>45</v>
      </c>
      <c r="H30" s="33"/>
      <c r="I30" s="111" t="s">
        <v>30</v>
      </c>
      <c r="J30" s="112" t="s">
        <v>182</v>
      </c>
      <c r="K30" s="32" t="s">
        <v>190</v>
      </c>
    </row>
    <row r="31" spans="1:11" s="91" customFormat="1" ht="25.5" x14ac:dyDescent="0.25">
      <c r="A31" s="381">
        <v>3</v>
      </c>
      <c r="B31" s="30" t="s">
        <v>108</v>
      </c>
      <c r="C31" s="31" t="s">
        <v>37</v>
      </c>
      <c r="D31" s="30" t="s">
        <v>12</v>
      </c>
      <c r="E31" s="30">
        <v>30</v>
      </c>
      <c r="F31" s="30">
        <v>28</v>
      </c>
      <c r="G31" s="30"/>
      <c r="H31" s="30">
        <v>2</v>
      </c>
      <c r="I31" s="32" t="s">
        <v>30</v>
      </c>
      <c r="J31" s="98" t="s">
        <v>181</v>
      </c>
      <c r="K31" s="32" t="s">
        <v>190</v>
      </c>
    </row>
    <row r="32" spans="1:11" s="91" customFormat="1" ht="25.5" x14ac:dyDescent="0.25">
      <c r="A32" s="383"/>
      <c r="B32" s="35" t="s">
        <v>36</v>
      </c>
      <c r="C32" s="36" t="s">
        <v>37</v>
      </c>
      <c r="D32" s="35" t="s">
        <v>12</v>
      </c>
      <c r="E32" s="35">
        <v>30</v>
      </c>
      <c r="F32" s="35">
        <v>28</v>
      </c>
      <c r="G32" s="35"/>
      <c r="H32" s="35">
        <v>2</v>
      </c>
      <c r="I32" s="37" t="s">
        <v>30</v>
      </c>
      <c r="J32" s="109" t="s">
        <v>183</v>
      </c>
      <c r="K32" s="32" t="s">
        <v>190</v>
      </c>
    </row>
    <row r="33" spans="1:11" s="91" customFormat="1" ht="25.5" x14ac:dyDescent="0.25">
      <c r="A33" s="381">
        <v>4</v>
      </c>
      <c r="B33" s="30" t="s">
        <v>104</v>
      </c>
      <c r="C33" s="31" t="s">
        <v>105</v>
      </c>
      <c r="D33" s="30" t="s">
        <v>44</v>
      </c>
      <c r="E33" s="30">
        <v>45</v>
      </c>
      <c r="F33" s="30">
        <v>43</v>
      </c>
      <c r="G33" s="30"/>
      <c r="H33" s="30">
        <v>2</v>
      </c>
      <c r="I33" s="32" t="s">
        <v>30</v>
      </c>
      <c r="J33" s="98" t="s">
        <v>181</v>
      </c>
      <c r="K33" s="32" t="s">
        <v>190</v>
      </c>
    </row>
    <row r="34" spans="1:11" s="91" customFormat="1" ht="25.5" x14ac:dyDescent="0.25">
      <c r="A34" s="383"/>
      <c r="B34" s="33" t="s">
        <v>162</v>
      </c>
      <c r="C34" s="34" t="s">
        <v>105</v>
      </c>
      <c r="D34" s="33" t="s">
        <v>44</v>
      </c>
      <c r="E34" s="33">
        <v>45</v>
      </c>
      <c r="F34" s="33">
        <v>43</v>
      </c>
      <c r="G34" s="33"/>
      <c r="H34" s="33">
        <v>2</v>
      </c>
      <c r="I34" s="111" t="s">
        <v>30</v>
      </c>
      <c r="J34" s="112" t="s">
        <v>182</v>
      </c>
      <c r="K34" s="32" t="s">
        <v>190</v>
      </c>
    </row>
    <row r="35" spans="1:11" s="91" customFormat="1" ht="16.5" x14ac:dyDescent="0.25">
      <c r="A35" s="381">
        <v>5</v>
      </c>
      <c r="B35" s="30" t="s">
        <v>102</v>
      </c>
      <c r="C35" s="31" t="s">
        <v>103</v>
      </c>
      <c r="D35" s="30" t="s">
        <v>28</v>
      </c>
      <c r="E35" s="30">
        <v>60</v>
      </c>
      <c r="F35" s="30"/>
      <c r="G35" s="30">
        <v>60</v>
      </c>
      <c r="H35" s="30"/>
      <c r="I35" s="32" t="s">
        <v>23</v>
      </c>
      <c r="J35" s="98" t="s">
        <v>181</v>
      </c>
      <c r="K35" s="32" t="s">
        <v>190</v>
      </c>
    </row>
    <row r="36" spans="1:11" s="91" customFormat="1" ht="16.5" x14ac:dyDescent="0.25">
      <c r="A36" s="383"/>
      <c r="B36" s="33" t="s">
        <v>159</v>
      </c>
      <c r="C36" s="40" t="s">
        <v>103</v>
      </c>
      <c r="D36" s="33" t="s">
        <v>28</v>
      </c>
      <c r="E36" s="33">
        <v>60</v>
      </c>
      <c r="F36" s="33"/>
      <c r="G36" s="33">
        <v>60</v>
      </c>
      <c r="H36" s="33"/>
      <c r="I36" s="111" t="s">
        <v>154</v>
      </c>
      <c r="J36" s="112" t="s">
        <v>182</v>
      </c>
      <c r="K36" s="32" t="s">
        <v>190</v>
      </c>
    </row>
    <row r="37" spans="1:11" s="91" customFormat="1" ht="16.5" x14ac:dyDescent="0.25">
      <c r="A37" s="381">
        <v>6</v>
      </c>
      <c r="B37" s="30" t="s">
        <v>98</v>
      </c>
      <c r="C37" s="31" t="s">
        <v>99</v>
      </c>
      <c r="D37" s="30" t="s">
        <v>28</v>
      </c>
      <c r="E37" s="30">
        <v>60</v>
      </c>
      <c r="F37" s="30"/>
      <c r="G37" s="30">
        <v>60</v>
      </c>
      <c r="H37" s="30"/>
      <c r="I37" s="32" t="s">
        <v>23</v>
      </c>
      <c r="J37" s="98" t="s">
        <v>181</v>
      </c>
      <c r="K37" s="32" t="s">
        <v>190</v>
      </c>
    </row>
    <row r="38" spans="1:11" s="91" customFormat="1" ht="16.5" x14ac:dyDescent="0.25">
      <c r="A38" s="383"/>
      <c r="B38" s="33" t="s">
        <v>160</v>
      </c>
      <c r="C38" s="40" t="s">
        <v>99</v>
      </c>
      <c r="D38" s="33" t="s">
        <v>28</v>
      </c>
      <c r="E38" s="33">
        <v>60</v>
      </c>
      <c r="F38" s="33"/>
      <c r="G38" s="33">
        <v>60</v>
      </c>
      <c r="H38" s="33"/>
      <c r="I38" s="111" t="s">
        <v>154</v>
      </c>
      <c r="J38" s="112" t="s">
        <v>182</v>
      </c>
      <c r="K38" s="32" t="s">
        <v>190</v>
      </c>
    </row>
    <row r="39" spans="1:11" s="91" customFormat="1" ht="21.75" customHeight="1" x14ac:dyDescent="0.25">
      <c r="A39" s="401">
        <v>7</v>
      </c>
      <c r="B39" s="76" t="s">
        <v>92</v>
      </c>
      <c r="C39" s="77" t="s">
        <v>93</v>
      </c>
      <c r="D39" s="76" t="s">
        <v>28</v>
      </c>
      <c r="E39" s="76">
        <v>60</v>
      </c>
      <c r="F39" s="76"/>
      <c r="G39" s="76">
        <v>60</v>
      </c>
      <c r="H39" s="76"/>
      <c r="I39" s="78" t="s">
        <v>23</v>
      </c>
      <c r="J39" s="113" t="s">
        <v>181</v>
      </c>
      <c r="K39" s="388" t="s">
        <v>205</v>
      </c>
    </row>
    <row r="40" spans="1:11" s="91" customFormat="1" ht="16.5" x14ac:dyDescent="0.25">
      <c r="A40" s="402"/>
      <c r="B40" s="79" t="s">
        <v>177</v>
      </c>
      <c r="C40" s="80" t="s">
        <v>93</v>
      </c>
      <c r="D40" s="79" t="s">
        <v>28</v>
      </c>
      <c r="E40" s="79">
        <v>60</v>
      </c>
      <c r="F40" s="79"/>
      <c r="G40" s="79">
        <v>60</v>
      </c>
      <c r="H40" s="79"/>
      <c r="I40" s="114" t="s">
        <v>188</v>
      </c>
      <c r="J40" s="115" t="s">
        <v>182</v>
      </c>
      <c r="K40" s="389"/>
    </row>
    <row r="41" spans="1:11" s="92" customFormat="1" ht="25.5" x14ac:dyDescent="0.25">
      <c r="A41" s="381">
        <v>8</v>
      </c>
      <c r="B41" s="30" t="s">
        <v>119</v>
      </c>
      <c r="C41" s="31" t="s">
        <v>120</v>
      </c>
      <c r="D41" s="30" t="s">
        <v>12</v>
      </c>
      <c r="E41" s="30">
        <v>30</v>
      </c>
      <c r="F41" s="30">
        <v>28</v>
      </c>
      <c r="G41" s="30"/>
      <c r="H41" s="30">
        <v>2</v>
      </c>
      <c r="I41" s="32" t="s">
        <v>30</v>
      </c>
      <c r="J41" s="98" t="s">
        <v>181</v>
      </c>
      <c r="K41" s="32" t="s">
        <v>190</v>
      </c>
    </row>
    <row r="42" spans="1:11" s="92" customFormat="1" ht="16.5" x14ac:dyDescent="0.25">
      <c r="A42" s="383"/>
      <c r="B42" s="33" t="s">
        <v>157</v>
      </c>
      <c r="C42" s="34" t="s">
        <v>120</v>
      </c>
      <c r="D42" s="33" t="s">
        <v>12</v>
      </c>
      <c r="E42" s="33">
        <v>30</v>
      </c>
      <c r="F42" s="33">
        <v>28</v>
      </c>
      <c r="G42" s="33"/>
      <c r="H42" s="33">
        <v>2</v>
      </c>
      <c r="I42" s="111" t="s">
        <v>154</v>
      </c>
      <c r="J42" s="112" t="s">
        <v>182</v>
      </c>
      <c r="K42" s="32" t="s">
        <v>190</v>
      </c>
    </row>
    <row r="43" spans="1:11" s="103" customFormat="1" ht="16.5" customHeight="1" x14ac:dyDescent="0.25">
      <c r="A43" s="384" t="s">
        <v>202</v>
      </c>
      <c r="B43" s="385"/>
      <c r="C43" s="385"/>
      <c r="D43" s="385"/>
      <c r="E43" s="385"/>
      <c r="F43" s="385"/>
      <c r="G43" s="385"/>
      <c r="H43" s="385"/>
      <c r="I43" s="385"/>
      <c r="J43" s="385"/>
      <c r="K43" s="386"/>
    </row>
    <row r="44" spans="1:11" s="102" customFormat="1" ht="16.5" x14ac:dyDescent="0.25">
      <c r="A44" s="396">
        <v>1</v>
      </c>
      <c r="B44" s="118" t="s">
        <v>96</v>
      </c>
      <c r="C44" s="119" t="s">
        <v>97</v>
      </c>
      <c r="D44" s="118" t="s">
        <v>12</v>
      </c>
      <c r="E44" s="118">
        <v>30</v>
      </c>
      <c r="F44" s="118">
        <v>28</v>
      </c>
      <c r="G44" s="118"/>
      <c r="H44" s="118">
        <v>2</v>
      </c>
      <c r="I44" s="120" t="s">
        <v>23</v>
      </c>
      <c r="J44" s="121" t="s">
        <v>181</v>
      </c>
      <c r="K44" s="120" t="s">
        <v>191</v>
      </c>
    </row>
    <row r="45" spans="1:11" s="102" customFormat="1" ht="16.5" x14ac:dyDescent="0.25">
      <c r="A45" s="398"/>
      <c r="B45" s="122" t="s">
        <v>156</v>
      </c>
      <c r="C45" s="123" t="s">
        <v>97</v>
      </c>
      <c r="D45" s="122" t="s">
        <v>78</v>
      </c>
      <c r="E45" s="122">
        <v>60</v>
      </c>
      <c r="F45" s="122">
        <v>58</v>
      </c>
      <c r="G45" s="122"/>
      <c r="H45" s="122">
        <v>2</v>
      </c>
      <c r="I45" s="124" t="s">
        <v>154</v>
      </c>
      <c r="J45" s="125" t="s">
        <v>182</v>
      </c>
      <c r="K45" s="120" t="s">
        <v>191</v>
      </c>
    </row>
    <row r="46" spans="1:11" s="102" customFormat="1" ht="25.5" x14ac:dyDescent="0.25">
      <c r="A46" s="396">
        <v>2</v>
      </c>
      <c r="B46" s="118" t="s">
        <v>121</v>
      </c>
      <c r="C46" s="119" t="s">
        <v>122</v>
      </c>
      <c r="D46" s="118" t="s">
        <v>44</v>
      </c>
      <c r="E46" s="118">
        <v>45</v>
      </c>
      <c r="F46" s="118">
        <v>43</v>
      </c>
      <c r="G46" s="118"/>
      <c r="H46" s="118">
        <v>2</v>
      </c>
      <c r="I46" s="120" t="s">
        <v>30</v>
      </c>
      <c r="J46" s="121" t="s">
        <v>181</v>
      </c>
      <c r="K46" s="120" t="s">
        <v>191</v>
      </c>
    </row>
    <row r="47" spans="1:11" s="102" customFormat="1" ht="25.5" x14ac:dyDescent="0.25">
      <c r="A47" s="398"/>
      <c r="B47" s="122" t="s">
        <v>166</v>
      </c>
      <c r="C47" s="123" t="s">
        <v>122</v>
      </c>
      <c r="D47" s="122" t="s">
        <v>78</v>
      </c>
      <c r="E47" s="122">
        <v>60</v>
      </c>
      <c r="F47" s="122">
        <v>58</v>
      </c>
      <c r="G47" s="122"/>
      <c r="H47" s="122">
        <v>2</v>
      </c>
      <c r="I47" s="124" t="s">
        <v>30</v>
      </c>
      <c r="J47" s="125" t="s">
        <v>182</v>
      </c>
      <c r="K47" s="120" t="s">
        <v>191</v>
      </c>
    </row>
    <row r="48" spans="1:11" s="102" customFormat="1" ht="25.5" x14ac:dyDescent="0.25">
      <c r="A48" s="396">
        <v>3</v>
      </c>
      <c r="B48" s="118" t="s">
        <v>112</v>
      </c>
      <c r="C48" s="119" t="s">
        <v>164</v>
      </c>
      <c r="D48" s="118" t="s">
        <v>12</v>
      </c>
      <c r="E48" s="118">
        <v>30</v>
      </c>
      <c r="F48" s="118">
        <v>28</v>
      </c>
      <c r="G48" s="118"/>
      <c r="H48" s="118">
        <v>2</v>
      </c>
      <c r="I48" s="120" t="s">
        <v>30</v>
      </c>
      <c r="J48" s="121" t="s">
        <v>181</v>
      </c>
      <c r="K48" s="120" t="s">
        <v>191</v>
      </c>
    </row>
    <row r="49" spans="1:11" s="102" customFormat="1" ht="25.5" x14ac:dyDescent="0.25">
      <c r="A49" s="398"/>
      <c r="B49" s="122" t="s">
        <v>163</v>
      </c>
      <c r="C49" s="123" t="s">
        <v>164</v>
      </c>
      <c r="D49" s="122" t="s">
        <v>44</v>
      </c>
      <c r="E49" s="122">
        <v>45</v>
      </c>
      <c r="F49" s="122">
        <v>43</v>
      </c>
      <c r="G49" s="122"/>
      <c r="H49" s="122">
        <v>2</v>
      </c>
      <c r="I49" s="124" t="s">
        <v>30</v>
      </c>
      <c r="J49" s="125" t="s">
        <v>182</v>
      </c>
      <c r="K49" s="120" t="s">
        <v>191</v>
      </c>
    </row>
    <row r="50" spans="1:11" s="102" customFormat="1" ht="16.5" x14ac:dyDescent="0.25">
      <c r="A50" s="396">
        <v>4</v>
      </c>
      <c r="B50" s="118" t="s">
        <v>90</v>
      </c>
      <c r="C50" s="119" t="s">
        <v>91</v>
      </c>
      <c r="D50" s="118" t="s">
        <v>12</v>
      </c>
      <c r="E50" s="118">
        <v>30</v>
      </c>
      <c r="F50" s="118">
        <v>28</v>
      </c>
      <c r="G50" s="118"/>
      <c r="H50" s="118">
        <v>2</v>
      </c>
      <c r="I50" s="120" t="s">
        <v>23</v>
      </c>
      <c r="J50" s="121" t="s">
        <v>181</v>
      </c>
      <c r="K50" s="120" t="s">
        <v>191</v>
      </c>
    </row>
    <row r="51" spans="1:11" s="102" customFormat="1" ht="16.5" x14ac:dyDescent="0.25">
      <c r="A51" s="398"/>
      <c r="B51" s="122" t="s">
        <v>155</v>
      </c>
      <c r="C51" s="123" t="s">
        <v>91</v>
      </c>
      <c r="D51" s="122" t="s">
        <v>78</v>
      </c>
      <c r="E51" s="122">
        <v>60</v>
      </c>
      <c r="F51" s="122">
        <v>58</v>
      </c>
      <c r="G51" s="122"/>
      <c r="H51" s="122">
        <v>2</v>
      </c>
      <c r="I51" s="124" t="s">
        <v>154</v>
      </c>
      <c r="J51" s="125" t="s">
        <v>182</v>
      </c>
      <c r="K51" s="120" t="s">
        <v>191</v>
      </c>
    </row>
    <row r="52" spans="1:11" s="102" customFormat="1" ht="33" x14ac:dyDescent="0.25">
      <c r="A52" s="396">
        <v>5</v>
      </c>
      <c r="B52" s="118" t="s">
        <v>116</v>
      </c>
      <c r="C52" s="119" t="s">
        <v>117</v>
      </c>
      <c r="D52" s="118" t="s">
        <v>28</v>
      </c>
      <c r="E52" s="118">
        <v>60</v>
      </c>
      <c r="F52" s="118"/>
      <c r="G52" s="118">
        <v>60</v>
      </c>
      <c r="H52" s="118"/>
      <c r="I52" s="120" t="s">
        <v>30</v>
      </c>
      <c r="J52" s="121" t="s">
        <v>181</v>
      </c>
      <c r="K52" s="120" t="s">
        <v>191</v>
      </c>
    </row>
    <row r="53" spans="1:11" s="103" customFormat="1" ht="33" x14ac:dyDescent="0.25">
      <c r="A53" s="398"/>
      <c r="B53" s="122" t="s">
        <v>167</v>
      </c>
      <c r="C53" s="123" t="s">
        <v>168</v>
      </c>
      <c r="D53" s="122" t="s">
        <v>35</v>
      </c>
      <c r="E53" s="122">
        <v>90</v>
      </c>
      <c r="F53" s="122"/>
      <c r="G53" s="122">
        <v>90</v>
      </c>
      <c r="H53" s="122"/>
      <c r="I53" s="124" t="s">
        <v>30</v>
      </c>
      <c r="J53" s="125" t="s">
        <v>182</v>
      </c>
      <c r="K53" s="120" t="s">
        <v>191</v>
      </c>
    </row>
    <row r="54" spans="1:11" s="103" customFormat="1" ht="33" x14ac:dyDescent="0.25">
      <c r="A54" s="396">
        <v>6</v>
      </c>
      <c r="B54" s="118" t="s">
        <v>186</v>
      </c>
      <c r="C54" s="119" t="s">
        <v>133</v>
      </c>
      <c r="D54" s="118" t="s">
        <v>28</v>
      </c>
      <c r="E54" s="118">
        <v>60</v>
      </c>
      <c r="F54" s="118"/>
      <c r="G54" s="118">
        <v>60</v>
      </c>
      <c r="H54" s="118"/>
      <c r="I54" s="120" t="s">
        <v>187</v>
      </c>
      <c r="J54" s="121" t="s">
        <v>181</v>
      </c>
      <c r="K54" s="120" t="s">
        <v>191</v>
      </c>
    </row>
    <row r="55" spans="1:11" s="103" customFormat="1" ht="33" x14ac:dyDescent="0.25">
      <c r="A55" s="398"/>
      <c r="B55" s="122" t="s">
        <v>169</v>
      </c>
      <c r="C55" s="123" t="s">
        <v>170</v>
      </c>
      <c r="D55" s="122" t="s">
        <v>35</v>
      </c>
      <c r="E55" s="122">
        <v>90</v>
      </c>
      <c r="F55" s="122"/>
      <c r="G55" s="122">
        <v>90</v>
      </c>
      <c r="H55" s="122"/>
      <c r="I55" s="124" t="s">
        <v>30</v>
      </c>
      <c r="J55" s="125" t="s">
        <v>182</v>
      </c>
      <c r="K55" s="120" t="s">
        <v>191</v>
      </c>
    </row>
    <row r="56" spans="1:11" s="103" customFormat="1" ht="25.5" x14ac:dyDescent="0.25">
      <c r="A56" s="396">
        <v>7</v>
      </c>
      <c r="B56" s="118" t="s">
        <v>109</v>
      </c>
      <c r="C56" s="119" t="s">
        <v>110</v>
      </c>
      <c r="D56" s="118" t="s">
        <v>28</v>
      </c>
      <c r="E56" s="118">
        <v>60</v>
      </c>
      <c r="F56" s="118"/>
      <c r="G56" s="118">
        <v>60</v>
      </c>
      <c r="H56" s="118"/>
      <c r="I56" s="120" t="s">
        <v>30</v>
      </c>
      <c r="J56" s="121" t="s">
        <v>181</v>
      </c>
      <c r="K56" s="120" t="s">
        <v>191</v>
      </c>
    </row>
    <row r="57" spans="1:11" s="103" customFormat="1" ht="25.5" x14ac:dyDescent="0.25">
      <c r="A57" s="398"/>
      <c r="B57" s="122" t="s">
        <v>165</v>
      </c>
      <c r="C57" s="123" t="s">
        <v>110</v>
      </c>
      <c r="D57" s="122" t="s">
        <v>35</v>
      </c>
      <c r="E57" s="122">
        <v>90</v>
      </c>
      <c r="F57" s="122"/>
      <c r="G57" s="122">
        <v>90</v>
      </c>
      <c r="H57" s="122"/>
      <c r="I57" s="124" t="s">
        <v>30</v>
      </c>
      <c r="J57" s="125" t="s">
        <v>182</v>
      </c>
      <c r="K57" s="120" t="s">
        <v>191</v>
      </c>
    </row>
    <row r="58" spans="1:11" s="103" customFormat="1" ht="25.5" x14ac:dyDescent="0.25">
      <c r="A58" s="396">
        <v>8</v>
      </c>
      <c r="B58" s="118" t="s">
        <v>127</v>
      </c>
      <c r="C58" s="119" t="s">
        <v>128</v>
      </c>
      <c r="D58" s="118" t="s">
        <v>129</v>
      </c>
      <c r="E58" s="118">
        <v>270</v>
      </c>
      <c r="F58" s="118"/>
      <c r="G58" s="118">
        <v>270</v>
      </c>
      <c r="H58" s="118"/>
      <c r="I58" s="120" t="s">
        <v>30</v>
      </c>
      <c r="J58" s="121" t="s">
        <v>181</v>
      </c>
      <c r="K58" s="120" t="s">
        <v>192</v>
      </c>
    </row>
    <row r="59" spans="1:11" s="103" customFormat="1" ht="25.5" x14ac:dyDescent="0.25">
      <c r="A59" s="398"/>
      <c r="B59" s="122" t="s">
        <v>172</v>
      </c>
      <c r="C59" s="123" t="s">
        <v>128</v>
      </c>
      <c r="D59" s="122" t="s">
        <v>129</v>
      </c>
      <c r="E59" s="122">
        <v>270</v>
      </c>
      <c r="F59" s="122"/>
      <c r="G59" s="122">
        <v>270</v>
      </c>
      <c r="H59" s="122"/>
      <c r="I59" s="124" t="s">
        <v>30</v>
      </c>
      <c r="J59" s="125" t="s">
        <v>182</v>
      </c>
      <c r="K59" s="120" t="s">
        <v>192</v>
      </c>
    </row>
    <row r="60" spans="1:11" s="126" customFormat="1" ht="16.5" customHeight="1" x14ac:dyDescent="0.2">
      <c r="A60" s="384" t="s">
        <v>201</v>
      </c>
      <c r="B60" s="385"/>
      <c r="C60" s="385"/>
      <c r="D60" s="385"/>
      <c r="E60" s="385"/>
      <c r="F60" s="385"/>
      <c r="G60" s="385"/>
      <c r="H60" s="385"/>
      <c r="I60" s="385"/>
      <c r="J60" s="385"/>
      <c r="K60" s="386"/>
    </row>
    <row r="61" spans="1:11" s="93" customFormat="1" ht="44.25" customHeight="1" x14ac:dyDescent="0.25">
      <c r="A61" s="393">
        <v>1</v>
      </c>
      <c r="B61" s="81" t="s">
        <v>184</v>
      </c>
      <c r="C61" s="72" t="s">
        <v>70</v>
      </c>
      <c r="D61" s="71" t="s">
        <v>28</v>
      </c>
      <c r="E61" s="71">
        <v>60</v>
      </c>
      <c r="F61" s="71"/>
      <c r="G61" s="71">
        <v>60</v>
      </c>
      <c r="H61" s="71"/>
      <c r="I61" s="73" t="s">
        <v>187</v>
      </c>
      <c r="J61" s="96" t="s">
        <v>181</v>
      </c>
      <c r="K61" s="395" t="s">
        <v>193</v>
      </c>
    </row>
    <row r="62" spans="1:11" s="93" customFormat="1" ht="33" x14ac:dyDescent="0.25">
      <c r="A62" s="400"/>
      <c r="B62" s="82" t="s">
        <v>69</v>
      </c>
      <c r="C62" s="83" t="s">
        <v>70</v>
      </c>
      <c r="D62" s="82" t="s">
        <v>28</v>
      </c>
      <c r="E62" s="82">
        <v>60</v>
      </c>
      <c r="F62" s="82"/>
      <c r="G62" s="82">
        <v>60</v>
      </c>
      <c r="H62" s="82"/>
      <c r="I62" s="84" t="s">
        <v>188</v>
      </c>
      <c r="J62" s="95" t="s">
        <v>183</v>
      </c>
      <c r="K62" s="395"/>
    </row>
    <row r="63" spans="1:11" s="93" customFormat="1" ht="33" x14ac:dyDescent="0.25">
      <c r="A63" s="394"/>
      <c r="B63" s="74" t="s">
        <v>178</v>
      </c>
      <c r="C63" s="75" t="s">
        <v>179</v>
      </c>
      <c r="D63" s="74" t="s">
        <v>28</v>
      </c>
      <c r="E63" s="74">
        <v>60</v>
      </c>
      <c r="F63" s="74"/>
      <c r="G63" s="74">
        <v>60</v>
      </c>
      <c r="H63" s="74"/>
      <c r="I63" s="94" t="s">
        <v>187</v>
      </c>
      <c r="J63" s="107" t="s">
        <v>182</v>
      </c>
      <c r="K63" s="395"/>
    </row>
    <row r="64" spans="1:11" s="103" customFormat="1" ht="16.5" x14ac:dyDescent="0.25">
      <c r="A64" s="396">
        <v>2</v>
      </c>
      <c r="B64" s="118" t="s">
        <v>95</v>
      </c>
      <c r="C64" s="119" t="s">
        <v>27</v>
      </c>
      <c r="D64" s="118" t="s">
        <v>28</v>
      </c>
      <c r="E64" s="118">
        <v>60</v>
      </c>
      <c r="F64" s="118"/>
      <c r="G64" s="118">
        <v>60</v>
      </c>
      <c r="H64" s="118"/>
      <c r="I64" s="120" t="s">
        <v>23</v>
      </c>
      <c r="J64" s="121" t="s">
        <v>181</v>
      </c>
      <c r="K64" s="399" t="s">
        <v>194</v>
      </c>
    </row>
    <row r="65" spans="1:11" s="103" customFormat="1" ht="16.5" x14ac:dyDescent="0.25">
      <c r="A65" s="397"/>
      <c r="B65" s="127" t="s">
        <v>26</v>
      </c>
      <c r="C65" s="128" t="s">
        <v>27</v>
      </c>
      <c r="D65" s="127" t="s">
        <v>28</v>
      </c>
      <c r="E65" s="127">
        <v>60</v>
      </c>
      <c r="F65" s="127"/>
      <c r="G65" s="127">
        <v>60</v>
      </c>
      <c r="H65" s="127"/>
      <c r="I65" s="129" t="s">
        <v>23</v>
      </c>
      <c r="J65" s="130" t="s">
        <v>183</v>
      </c>
      <c r="K65" s="399"/>
    </row>
    <row r="66" spans="1:11" s="103" customFormat="1" ht="16.5" x14ac:dyDescent="0.25">
      <c r="A66" s="398"/>
      <c r="B66" s="122" t="s">
        <v>189</v>
      </c>
      <c r="C66" s="123" t="s">
        <v>27</v>
      </c>
      <c r="D66" s="122" t="s">
        <v>28</v>
      </c>
      <c r="E66" s="122">
        <v>60</v>
      </c>
      <c r="F66" s="122"/>
      <c r="G66" s="122">
        <v>60</v>
      </c>
      <c r="H66" s="124"/>
      <c r="I66" s="124" t="s">
        <v>188</v>
      </c>
      <c r="J66" s="125" t="s">
        <v>182</v>
      </c>
      <c r="K66" s="399"/>
    </row>
    <row r="67" spans="1:11" s="103" customFormat="1" ht="33" x14ac:dyDescent="0.25">
      <c r="A67" s="396">
        <v>3</v>
      </c>
      <c r="B67" s="118" t="s">
        <v>123</v>
      </c>
      <c r="C67" s="119" t="s">
        <v>50</v>
      </c>
      <c r="D67" s="118" t="s">
        <v>28</v>
      </c>
      <c r="E67" s="118">
        <v>60</v>
      </c>
      <c r="F67" s="118"/>
      <c r="G67" s="118">
        <v>60</v>
      </c>
      <c r="H67" s="118"/>
      <c r="I67" s="120" t="s">
        <v>30</v>
      </c>
      <c r="J67" s="121" t="s">
        <v>181</v>
      </c>
      <c r="K67" s="399" t="s">
        <v>195</v>
      </c>
    </row>
    <row r="68" spans="1:11" s="103" customFormat="1" ht="33" x14ac:dyDescent="0.25">
      <c r="A68" s="397"/>
      <c r="B68" s="127" t="s">
        <v>49</v>
      </c>
      <c r="C68" s="128" t="s">
        <v>50</v>
      </c>
      <c r="D68" s="127" t="s">
        <v>35</v>
      </c>
      <c r="E68" s="127">
        <v>90</v>
      </c>
      <c r="F68" s="127"/>
      <c r="G68" s="127">
        <v>90</v>
      </c>
      <c r="H68" s="127"/>
      <c r="I68" s="129" t="s">
        <v>30</v>
      </c>
      <c r="J68" s="130" t="s">
        <v>183</v>
      </c>
      <c r="K68" s="399"/>
    </row>
    <row r="69" spans="1:11" s="103" customFormat="1" ht="33" x14ac:dyDescent="0.25">
      <c r="A69" s="398"/>
      <c r="B69" s="122" t="s">
        <v>180</v>
      </c>
      <c r="C69" s="123" t="s">
        <v>50</v>
      </c>
      <c r="D69" s="122" t="s">
        <v>28</v>
      </c>
      <c r="E69" s="122">
        <v>60</v>
      </c>
      <c r="F69" s="122"/>
      <c r="G69" s="122">
        <v>60</v>
      </c>
      <c r="H69" s="122"/>
      <c r="I69" s="124" t="s">
        <v>188</v>
      </c>
      <c r="J69" s="125" t="s">
        <v>182</v>
      </c>
      <c r="K69" s="399"/>
    </row>
    <row r="70" spans="1:11" s="103" customFormat="1" ht="25.5" x14ac:dyDescent="0.25">
      <c r="A70" s="393">
        <v>4</v>
      </c>
      <c r="B70" s="71" t="s">
        <v>107</v>
      </c>
      <c r="C70" s="72" t="s">
        <v>34</v>
      </c>
      <c r="D70" s="71" t="s">
        <v>28</v>
      </c>
      <c r="E70" s="71">
        <v>60</v>
      </c>
      <c r="F70" s="71"/>
      <c r="G70" s="71">
        <v>60</v>
      </c>
      <c r="H70" s="71"/>
      <c r="I70" s="73" t="s">
        <v>30</v>
      </c>
      <c r="J70" s="96" t="s">
        <v>181</v>
      </c>
      <c r="K70" s="395" t="s">
        <v>196</v>
      </c>
    </row>
    <row r="71" spans="1:11" s="103" customFormat="1" ht="25.5" x14ac:dyDescent="0.25">
      <c r="A71" s="394"/>
      <c r="B71" s="82" t="s">
        <v>33</v>
      </c>
      <c r="C71" s="83" t="s">
        <v>34</v>
      </c>
      <c r="D71" s="82" t="s">
        <v>35</v>
      </c>
      <c r="E71" s="82">
        <v>90</v>
      </c>
      <c r="F71" s="82"/>
      <c r="G71" s="82">
        <v>90</v>
      </c>
      <c r="H71" s="82"/>
      <c r="I71" s="84" t="s">
        <v>30</v>
      </c>
      <c r="J71" s="95" t="s">
        <v>183</v>
      </c>
      <c r="K71" s="395"/>
    </row>
    <row r="72" spans="1:11" s="103" customFormat="1" ht="25.5" x14ac:dyDescent="0.25">
      <c r="A72" s="393">
        <v>5</v>
      </c>
      <c r="B72" s="71" t="s">
        <v>115</v>
      </c>
      <c r="C72" s="72" t="s">
        <v>46</v>
      </c>
      <c r="D72" s="71" t="s">
        <v>28</v>
      </c>
      <c r="E72" s="71">
        <v>60</v>
      </c>
      <c r="F72" s="71"/>
      <c r="G72" s="71">
        <v>60</v>
      </c>
      <c r="H72" s="71"/>
      <c r="I72" s="73" t="s">
        <v>30</v>
      </c>
      <c r="J72" s="96" t="s">
        <v>181</v>
      </c>
      <c r="K72" s="395" t="s">
        <v>196</v>
      </c>
    </row>
    <row r="73" spans="1:11" s="103" customFormat="1" ht="25.5" x14ac:dyDescent="0.25">
      <c r="A73" s="394"/>
      <c r="B73" s="82" t="s">
        <v>45</v>
      </c>
      <c r="C73" s="83" t="s">
        <v>46</v>
      </c>
      <c r="D73" s="82" t="s">
        <v>35</v>
      </c>
      <c r="E73" s="82">
        <v>90</v>
      </c>
      <c r="F73" s="82"/>
      <c r="G73" s="82">
        <v>90</v>
      </c>
      <c r="H73" s="82"/>
      <c r="I73" s="84" t="s">
        <v>30</v>
      </c>
      <c r="J73" s="95" t="s">
        <v>183</v>
      </c>
      <c r="K73" s="395"/>
    </row>
    <row r="74" spans="1:11" s="103" customFormat="1" ht="25.5" x14ac:dyDescent="0.25">
      <c r="A74" s="393">
        <v>6</v>
      </c>
      <c r="B74" s="71" t="s">
        <v>114</v>
      </c>
      <c r="C74" s="72" t="s">
        <v>43</v>
      </c>
      <c r="D74" s="71" t="s">
        <v>12</v>
      </c>
      <c r="E74" s="71">
        <v>30</v>
      </c>
      <c r="F74" s="71">
        <v>28</v>
      </c>
      <c r="G74" s="71"/>
      <c r="H74" s="71">
        <v>2</v>
      </c>
      <c r="I74" s="73" t="s">
        <v>30</v>
      </c>
      <c r="J74" s="96" t="s">
        <v>181</v>
      </c>
      <c r="K74" s="395" t="s">
        <v>196</v>
      </c>
    </row>
    <row r="75" spans="1:11" s="103" customFormat="1" ht="25.5" x14ac:dyDescent="0.25">
      <c r="A75" s="394"/>
      <c r="B75" s="82" t="s">
        <v>42</v>
      </c>
      <c r="C75" s="83" t="s">
        <v>43</v>
      </c>
      <c r="D75" s="82" t="s">
        <v>44</v>
      </c>
      <c r="E75" s="82">
        <v>45</v>
      </c>
      <c r="F75" s="82">
        <v>43</v>
      </c>
      <c r="G75" s="82"/>
      <c r="H75" s="82">
        <v>2</v>
      </c>
      <c r="I75" s="84" t="s">
        <v>30</v>
      </c>
      <c r="J75" s="95" t="s">
        <v>183</v>
      </c>
      <c r="K75" s="395"/>
    </row>
    <row r="76" spans="1:11" s="103" customFormat="1" ht="16.5" customHeight="1" x14ac:dyDescent="0.25">
      <c r="A76" s="384" t="s">
        <v>206</v>
      </c>
      <c r="B76" s="385"/>
      <c r="C76" s="385"/>
      <c r="D76" s="385"/>
      <c r="E76" s="385"/>
      <c r="F76" s="385"/>
      <c r="G76" s="385"/>
      <c r="H76" s="385"/>
      <c r="I76" s="385"/>
      <c r="J76" s="385"/>
      <c r="K76" s="386"/>
    </row>
    <row r="77" spans="1:11" s="92" customFormat="1" ht="25.5" x14ac:dyDescent="0.25">
      <c r="A77" s="381">
        <v>1</v>
      </c>
      <c r="B77" s="30" t="s">
        <v>126</v>
      </c>
      <c r="C77" s="31" t="s">
        <v>56</v>
      </c>
      <c r="D77" s="30" t="s">
        <v>57</v>
      </c>
      <c r="E77" s="30">
        <v>45</v>
      </c>
      <c r="F77" s="30"/>
      <c r="G77" s="30">
        <v>45</v>
      </c>
      <c r="H77" s="30"/>
      <c r="I77" s="32" t="s">
        <v>30</v>
      </c>
      <c r="J77" s="98" t="s">
        <v>181</v>
      </c>
      <c r="K77" s="32"/>
    </row>
    <row r="78" spans="1:11" s="92" customFormat="1" ht="25.5" x14ac:dyDescent="0.25">
      <c r="A78" s="383"/>
      <c r="B78" s="35" t="s">
        <v>55</v>
      </c>
      <c r="C78" s="36" t="s">
        <v>56</v>
      </c>
      <c r="D78" s="35" t="s">
        <v>57</v>
      </c>
      <c r="E78" s="35">
        <v>45</v>
      </c>
      <c r="F78" s="35"/>
      <c r="G78" s="35">
        <v>45</v>
      </c>
      <c r="H78" s="35"/>
      <c r="I78" s="37" t="s">
        <v>30</v>
      </c>
      <c r="J78" s="109" t="s">
        <v>183</v>
      </c>
      <c r="K78" s="32"/>
    </row>
    <row r="79" spans="1:11" s="92" customFormat="1" ht="25.5" x14ac:dyDescent="0.25">
      <c r="A79" s="381">
        <v>2</v>
      </c>
      <c r="B79" s="30" t="s">
        <v>111</v>
      </c>
      <c r="C79" s="38" t="s">
        <v>41</v>
      </c>
      <c r="D79" s="30" t="s">
        <v>12</v>
      </c>
      <c r="E79" s="30">
        <v>30</v>
      </c>
      <c r="F79" s="30">
        <v>28</v>
      </c>
      <c r="G79" s="30"/>
      <c r="H79" s="30">
        <v>2</v>
      </c>
      <c r="I79" s="32" t="s">
        <v>30</v>
      </c>
      <c r="J79" s="98" t="s">
        <v>181</v>
      </c>
      <c r="K79" s="32"/>
    </row>
    <row r="80" spans="1:11" s="92" customFormat="1" ht="25.5" x14ac:dyDescent="0.25">
      <c r="A80" s="383"/>
      <c r="B80" s="35" t="s">
        <v>40</v>
      </c>
      <c r="C80" s="39" t="s">
        <v>41</v>
      </c>
      <c r="D80" s="35" t="s">
        <v>12</v>
      </c>
      <c r="E80" s="35">
        <v>30</v>
      </c>
      <c r="F80" s="35">
        <v>28</v>
      </c>
      <c r="G80" s="35"/>
      <c r="H80" s="35">
        <v>2</v>
      </c>
      <c r="I80" s="37" t="s">
        <v>30</v>
      </c>
      <c r="J80" s="109" t="s">
        <v>183</v>
      </c>
      <c r="K80" s="32"/>
    </row>
    <row r="81" spans="1:11" s="92" customFormat="1" ht="16.5" x14ac:dyDescent="0.25">
      <c r="A81" s="381">
        <v>3</v>
      </c>
      <c r="B81" s="30" t="s">
        <v>94</v>
      </c>
      <c r="C81" s="31" t="s">
        <v>25</v>
      </c>
      <c r="D81" s="30" t="s">
        <v>12</v>
      </c>
      <c r="E81" s="30">
        <v>30</v>
      </c>
      <c r="F81" s="30">
        <v>28</v>
      </c>
      <c r="G81" s="30"/>
      <c r="H81" s="30">
        <v>2</v>
      </c>
      <c r="I81" s="32" t="s">
        <v>23</v>
      </c>
      <c r="J81" s="98" t="s">
        <v>181</v>
      </c>
      <c r="K81" s="32"/>
    </row>
    <row r="82" spans="1:11" s="92" customFormat="1" ht="16.5" x14ac:dyDescent="0.25">
      <c r="A82" s="383"/>
      <c r="B82" s="35" t="s">
        <v>24</v>
      </c>
      <c r="C82" s="36" t="s">
        <v>25</v>
      </c>
      <c r="D82" s="35" t="s">
        <v>12</v>
      </c>
      <c r="E82" s="35">
        <v>30</v>
      </c>
      <c r="F82" s="35">
        <v>28</v>
      </c>
      <c r="G82" s="35"/>
      <c r="H82" s="35">
        <v>2</v>
      </c>
      <c r="I82" s="37" t="s">
        <v>23</v>
      </c>
      <c r="J82" s="109" t="s">
        <v>183</v>
      </c>
      <c r="K82" s="32"/>
    </row>
    <row r="83" spans="1:11" s="92" customFormat="1" ht="25.5" x14ac:dyDescent="0.25">
      <c r="A83" s="381">
        <v>4</v>
      </c>
      <c r="B83" s="30" t="s">
        <v>106</v>
      </c>
      <c r="C83" s="31" t="s">
        <v>32</v>
      </c>
      <c r="D83" s="30" t="s">
        <v>12</v>
      </c>
      <c r="E83" s="30">
        <v>30</v>
      </c>
      <c r="F83" s="30">
        <v>28</v>
      </c>
      <c r="G83" s="30"/>
      <c r="H83" s="30">
        <v>2</v>
      </c>
      <c r="I83" s="32" t="s">
        <v>30</v>
      </c>
      <c r="J83" s="98" t="s">
        <v>181</v>
      </c>
      <c r="K83" s="32"/>
    </row>
    <row r="84" spans="1:11" s="92" customFormat="1" ht="25.5" x14ac:dyDescent="0.25">
      <c r="A84" s="383"/>
      <c r="B84" s="35" t="s">
        <v>31</v>
      </c>
      <c r="C84" s="36" t="s">
        <v>32</v>
      </c>
      <c r="D84" s="35" t="s">
        <v>12</v>
      </c>
      <c r="E84" s="35">
        <v>30</v>
      </c>
      <c r="F84" s="35">
        <v>28</v>
      </c>
      <c r="G84" s="35"/>
      <c r="H84" s="35">
        <v>2</v>
      </c>
      <c r="I84" s="37" t="s">
        <v>30</v>
      </c>
      <c r="J84" s="109" t="s">
        <v>183</v>
      </c>
      <c r="K84" s="32"/>
    </row>
    <row r="85" spans="1:11" s="92" customFormat="1" ht="16.5" x14ac:dyDescent="0.25">
      <c r="A85" s="381">
        <v>5</v>
      </c>
      <c r="B85" s="30" t="s">
        <v>138</v>
      </c>
      <c r="C85" s="31" t="s">
        <v>68</v>
      </c>
      <c r="D85" s="30" t="s">
        <v>12</v>
      </c>
      <c r="E85" s="30">
        <v>30</v>
      </c>
      <c r="F85" s="30">
        <v>28</v>
      </c>
      <c r="G85" s="30"/>
      <c r="H85" s="30">
        <v>2</v>
      </c>
      <c r="I85" s="32" t="s">
        <v>188</v>
      </c>
      <c r="J85" s="98" t="s">
        <v>181</v>
      </c>
      <c r="K85" s="32"/>
    </row>
    <row r="86" spans="1:11" s="92" customFormat="1" ht="16.5" x14ac:dyDescent="0.25">
      <c r="A86" s="383"/>
      <c r="B86" s="35" t="s">
        <v>67</v>
      </c>
      <c r="C86" s="36" t="s">
        <v>68</v>
      </c>
      <c r="D86" s="35" t="s">
        <v>12</v>
      </c>
      <c r="E86" s="35">
        <v>30</v>
      </c>
      <c r="F86" s="35">
        <v>28</v>
      </c>
      <c r="G86" s="35"/>
      <c r="H86" s="35">
        <v>2</v>
      </c>
      <c r="I86" s="37" t="s">
        <v>188</v>
      </c>
      <c r="J86" s="109" t="s">
        <v>183</v>
      </c>
      <c r="K86" s="32"/>
    </row>
    <row r="87" spans="1:11" s="131" customFormat="1" ht="16.5" x14ac:dyDescent="0.25">
      <c r="A87" s="381">
        <v>6</v>
      </c>
      <c r="B87" s="41" t="s">
        <v>185</v>
      </c>
      <c r="C87" s="31" t="s">
        <v>64</v>
      </c>
      <c r="D87" s="30" t="s">
        <v>12</v>
      </c>
      <c r="E87" s="30">
        <v>30</v>
      </c>
      <c r="F87" s="30">
        <v>28</v>
      </c>
      <c r="G87" s="30"/>
      <c r="H87" s="30">
        <v>2</v>
      </c>
      <c r="I87" s="32" t="s">
        <v>187</v>
      </c>
      <c r="J87" s="98" t="s">
        <v>181</v>
      </c>
      <c r="K87" s="32"/>
    </row>
    <row r="88" spans="1:11" s="131" customFormat="1" ht="16.5" x14ac:dyDescent="0.25">
      <c r="A88" s="383"/>
      <c r="B88" s="35" t="s">
        <v>63</v>
      </c>
      <c r="C88" s="36" t="s">
        <v>64</v>
      </c>
      <c r="D88" s="35" t="s">
        <v>12</v>
      </c>
      <c r="E88" s="35">
        <v>30</v>
      </c>
      <c r="F88" s="35">
        <v>28</v>
      </c>
      <c r="G88" s="35"/>
      <c r="H88" s="35">
        <v>2</v>
      </c>
      <c r="I88" s="37" t="s">
        <v>187</v>
      </c>
      <c r="J88" s="109" t="s">
        <v>183</v>
      </c>
      <c r="K88" s="32"/>
    </row>
    <row r="89" spans="1:11" s="131" customFormat="1" ht="16.5" x14ac:dyDescent="0.25">
      <c r="A89" s="390">
        <v>7</v>
      </c>
      <c r="B89" s="85" t="s">
        <v>139</v>
      </c>
      <c r="C89" s="86" t="s">
        <v>66</v>
      </c>
      <c r="D89" s="85" t="s">
        <v>28</v>
      </c>
      <c r="E89" s="85">
        <v>60</v>
      </c>
      <c r="F89" s="85"/>
      <c r="G89" s="85">
        <v>60</v>
      </c>
      <c r="H89" s="85"/>
      <c r="I89" s="87" t="s">
        <v>188</v>
      </c>
      <c r="J89" s="97" t="s">
        <v>181</v>
      </c>
      <c r="K89" s="392" t="s">
        <v>207</v>
      </c>
    </row>
    <row r="90" spans="1:11" s="131" customFormat="1" ht="24" customHeight="1" x14ac:dyDescent="0.25">
      <c r="A90" s="391"/>
      <c r="B90" s="88" t="s">
        <v>65</v>
      </c>
      <c r="C90" s="89" t="s">
        <v>66</v>
      </c>
      <c r="D90" s="88" t="s">
        <v>28</v>
      </c>
      <c r="E90" s="88">
        <v>60</v>
      </c>
      <c r="F90" s="88"/>
      <c r="G90" s="88">
        <v>60</v>
      </c>
      <c r="H90" s="88"/>
      <c r="I90" s="90" t="s">
        <v>187</v>
      </c>
      <c r="J90" s="108" t="s">
        <v>183</v>
      </c>
      <c r="K90" s="392"/>
    </row>
    <row r="91" spans="1:11" s="131" customFormat="1" ht="25.5" x14ac:dyDescent="0.25">
      <c r="A91" s="381">
        <v>8</v>
      </c>
      <c r="B91" s="30" t="s">
        <v>118</v>
      </c>
      <c r="C91" s="38" t="s">
        <v>48</v>
      </c>
      <c r="D91" s="30" t="s">
        <v>28</v>
      </c>
      <c r="E91" s="30">
        <v>60</v>
      </c>
      <c r="F91" s="30"/>
      <c r="G91" s="30">
        <v>60</v>
      </c>
      <c r="H91" s="30"/>
      <c r="I91" s="32" t="s">
        <v>30</v>
      </c>
      <c r="J91" s="98" t="s">
        <v>181</v>
      </c>
      <c r="K91" s="32"/>
    </row>
    <row r="92" spans="1:11" s="131" customFormat="1" ht="25.5" x14ac:dyDescent="0.25">
      <c r="A92" s="383"/>
      <c r="B92" s="35" t="s">
        <v>47</v>
      </c>
      <c r="C92" s="39" t="s">
        <v>48</v>
      </c>
      <c r="D92" s="35" t="s">
        <v>28</v>
      </c>
      <c r="E92" s="35">
        <v>60</v>
      </c>
      <c r="F92" s="35"/>
      <c r="G92" s="35">
        <v>60</v>
      </c>
      <c r="H92" s="35"/>
      <c r="I92" s="37" t="s">
        <v>30</v>
      </c>
      <c r="J92" s="109" t="s">
        <v>183</v>
      </c>
      <c r="K92" s="32"/>
    </row>
    <row r="93" spans="1:11" s="131" customFormat="1" ht="25.5" x14ac:dyDescent="0.25">
      <c r="A93" s="381">
        <v>9</v>
      </c>
      <c r="B93" s="30" t="s">
        <v>130</v>
      </c>
      <c r="C93" s="31" t="s">
        <v>59</v>
      </c>
      <c r="D93" s="30" t="s">
        <v>60</v>
      </c>
      <c r="E93" s="30">
        <v>450</v>
      </c>
      <c r="F93" s="30"/>
      <c r="G93" s="30">
        <v>450</v>
      </c>
      <c r="H93" s="30"/>
      <c r="I93" s="32" t="s">
        <v>30</v>
      </c>
      <c r="J93" s="98" t="s">
        <v>181</v>
      </c>
      <c r="K93" s="32"/>
    </row>
    <row r="94" spans="1:11" s="131" customFormat="1" ht="25.5" x14ac:dyDescent="0.25">
      <c r="A94" s="382"/>
      <c r="B94" s="35" t="s">
        <v>58</v>
      </c>
      <c r="C94" s="36" t="s">
        <v>59</v>
      </c>
      <c r="D94" s="35" t="s">
        <v>60</v>
      </c>
      <c r="E94" s="35">
        <v>450</v>
      </c>
      <c r="F94" s="35"/>
      <c r="G94" s="35">
        <v>450</v>
      </c>
      <c r="H94" s="35"/>
      <c r="I94" s="37" t="s">
        <v>30</v>
      </c>
      <c r="J94" s="109" t="s">
        <v>183</v>
      </c>
      <c r="K94" s="32"/>
    </row>
    <row r="95" spans="1:11" s="131" customFormat="1" ht="25.5" x14ac:dyDescent="0.25">
      <c r="A95" s="383"/>
      <c r="B95" s="33" t="s">
        <v>173</v>
      </c>
      <c r="C95" s="34" t="s">
        <v>174</v>
      </c>
      <c r="D95" s="33" t="s">
        <v>60</v>
      </c>
      <c r="E95" s="33">
        <v>450</v>
      </c>
      <c r="F95" s="33"/>
      <c r="G95" s="33">
        <v>450</v>
      </c>
      <c r="H95" s="33"/>
      <c r="I95" s="111" t="s">
        <v>30</v>
      </c>
      <c r="J95" s="112" t="s">
        <v>182</v>
      </c>
      <c r="K95" s="32"/>
    </row>
    <row r="96" spans="1:11" s="104" customFormat="1" ht="16.5" customHeight="1" x14ac:dyDescent="0.25">
      <c r="A96" s="384" t="s">
        <v>200</v>
      </c>
      <c r="B96" s="385"/>
      <c r="C96" s="385"/>
      <c r="D96" s="385"/>
      <c r="E96" s="385"/>
      <c r="F96" s="385"/>
      <c r="G96" s="385"/>
      <c r="H96" s="385"/>
      <c r="I96" s="385"/>
      <c r="J96" s="385"/>
      <c r="K96" s="386"/>
    </row>
    <row r="97" spans="1:11" s="104" customFormat="1" ht="16.5" x14ac:dyDescent="0.25">
      <c r="A97" s="98">
        <v>1</v>
      </c>
      <c r="B97" s="30" t="s">
        <v>134</v>
      </c>
      <c r="C97" s="31" t="s">
        <v>135</v>
      </c>
      <c r="D97" s="30" t="s">
        <v>12</v>
      </c>
      <c r="E97" s="30">
        <v>30</v>
      </c>
      <c r="F97" s="30">
        <v>28</v>
      </c>
      <c r="G97" s="30"/>
      <c r="H97" s="30">
        <v>2</v>
      </c>
      <c r="I97" s="32" t="s">
        <v>187</v>
      </c>
      <c r="J97" s="98" t="s">
        <v>181</v>
      </c>
      <c r="K97" s="32" t="s">
        <v>197</v>
      </c>
    </row>
    <row r="98" spans="1:11" s="104" customFormat="1" ht="16.5" customHeight="1" x14ac:dyDescent="0.25">
      <c r="A98" s="384" t="s">
        <v>199</v>
      </c>
      <c r="B98" s="385"/>
      <c r="C98" s="385"/>
      <c r="D98" s="385"/>
      <c r="E98" s="385"/>
      <c r="F98" s="385"/>
      <c r="G98" s="385"/>
      <c r="H98" s="385"/>
      <c r="I98" s="385"/>
      <c r="J98" s="385"/>
      <c r="K98" s="386"/>
    </row>
    <row r="99" spans="1:11" s="104" customFormat="1" ht="25.5" x14ac:dyDescent="0.25">
      <c r="A99" s="98">
        <v>1</v>
      </c>
      <c r="B99" s="35" t="s">
        <v>51</v>
      </c>
      <c r="C99" s="36" t="s">
        <v>52</v>
      </c>
      <c r="D99" s="35" t="s">
        <v>44</v>
      </c>
      <c r="E99" s="35">
        <v>45</v>
      </c>
      <c r="F99" s="35">
        <v>43</v>
      </c>
      <c r="G99" s="35"/>
      <c r="H99" s="35">
        <v>2</v>
      </c>
      <c r="I99" s="37" t="s">
        <v>30</v>
      </c>
      <c r="J99" s="109" t="s">
        <v>183</v>
      </c>
      <c r="K99" s="387" t="s">
        <v>198</v>
      </c>
    </row>
    <row r="100" spans="1:11" s="104" customFormat="1" ht="33" x14ac:dyDescent="0.25">
      <c r="A100" s="98">
        <v>2</v>
      </c>
      <c r="B100" s="35" t="s">
        <v>53</v>
      </c>
      <c r="C100" s="36" t="s">
        <v>54</v>
      </c>
      <c r="D100" s="35" t="s">
        <v>28</v>
      </c>
      <c r="E100" s="35">
        <v>60</v>
      </c>
      <c r="F100" s="35"/>
      <c r="G100" s="35">
        <v>60</v>
      </c>
      <c r="H100" s="35"/>
      <c r="I100" s="37" t="s">
        <v>30</v>
      </c>
      <c r="J100" s="109" t="s">
        <v>183</v>
      </c>
      <c r="K100" s="387"/>
    </row>
    <row r="101" spans="1:11" s="104" customFormat="1" ht="33" x14ac:dyDescent="0.25">
      <c r="A101" s="98">
        <v>3</v>
      </c>
      <c r="B101" s="35" t="s">
        <v>38</v>
      </c>
      <c r="C101" s="36" t="s">
        <v>39</v>
      </c>
      <c r="D101" s="35" t="s">
        <v>12</v>
      </c>
      <c r="E101" s="35">
        <v>30</v>
      </c>
      <c r="F101" s="35">
        <v>28</v>
      </c>
      <c r="G101" s="35"/>
      <c r="H101" s="35">
        <v>2</v>
      </c>
      <c r="I101" s="37" t="s">
        <v>30</v>
      </c>
      <c r="J101" s="109" t="s">
        <v>183</v>
      </c>
      <c r="K101" s="387"/>
    </row>
    <row r="102" spans="1:11" hidden="1" x14ac:dyDescent="0.25"/>
    <row r="103" spans="1:11" hidden="1" x14ac:dyDescent="0.25"/>
    <row r="104" spans="1:11" hidden="1" x14ac:dyDescent="0.25"/>
    <row r="105" spans="1:11" hidden="1" x14ac:dyDescent="0.25"/>
    <row r="106" spans="1:11" hidden="1" x14ac:dyDescent="0.25"/>
    <row r="107" spans="1:11" hidden="1" x14ac:dyDescent="0.25"/>
    <row r="108" spans="1:11" ht="15.75" hidden="1" thickBot="1" x14ac:dyDescent="0.3">
      <c r="B108" s="43"/>
      <c r="C108" s="44"/>
      <c r="D108" s="44"/>
      <c r="E108" s="44"/>
      <c r="F108" s="44"/>
      <c r="G108" s="44"/>
      <c r="H108" s="44"/>
    </row>
    <row r="109" spans="1:11" ht="15.75" hidden="1" thickBot="1" x14ac:dyDescent="0.3">
      <c r="B109" s="43"/>
      <c r="C109" s="44"/>
      <c r="D109" s="44"/>
      <c r="E109" s="44"/>
      <c r="F109" s="44"/>
      <c r="G109" s="44"/>
      <c r="H109" s="44"/>
    </row>
    <row r="110" spans="1:11" ht="15.75" hidden="1" thickBot="1" x14ac:dyDescent="0.3">
      <c r="B110" s="43"/>
      <c r="C110" s="44"/>
      <c r="D110" s="44"/>
      <c r="E110" s="44"/>
      <c r="F110" s="44"/>
      <c r="G110" s="44"/>
      <c r="H110" s="44"/>
    </row>
    <row r="111" spans="1:11" ht="15.75" hidden="1" thickBot="1" x14ac:dyDescent="0.3">
      <c r="B111" s="43"/>
      <c r="C111" s="44"/>
      <c r="D111" s="44"/>
      <c r="E111" s="44"/>
      <c r="F111" s="44"/>
      <c r="G111" s="44"/>
      <c r="H111" s="44"/>
    </row>
    <row r="112" spans="1:11" ht="15.75" hidden="1" thickBot="1" x14ac:dyDescent="0.3">
      <c r="B112" s="43"/>
      <c r="C112" s="44"/>
      <c r="D112" s="44"/>
      <c r="E112" s="44"/>
      <c r="F112" s="44"/>
      <c r="G112" s="44"/>
      <c r="H112" s="44"/>
    </row>
    <row r="113" spans="1:11" ht="15.75" hidden="1" thickBot="1" x14ac:dyDescent="0.3">
      <c r="B113" s="43"/>
      <c r="C113" s="44"/>
      <c r="D113" s="44"/>
      <c r="E113" s="44"/>
      <c r="F113" s="44"/>
      <c r="G113" s="44"/>
      <c r="H113" s="44"/>
    </row>
    <row r="114" spans="1:11" s="42" customFormat="1" ht="15.75" hidden="1" thickBot="1" x14ac:dyDescent="0.3">
      <c r="A114" s="99"/>
      <c r="B114" s="43"/>
      <c r="C114" s="44"/>
      <c r="D114" s="44"/>
      <c r="E114" s="44"/>
      <c r="F114" s="44"/>
      <c r="G114" s="44"/>
      <c r="H114" s="44"/>
      <c r="J114" s="99"/>
      <c r="K114" s="117"/>
    </row>
    <row r="115" spans="1:11" s="42" customFormat="1" ht="15.75" hidden="1" thickBot="1" x14ac:dyDescent="0.3">
      <c r="A115" s="99"/>
      <c r="B115" s="43"/>
      <c r="C115" s="44"/>
      <c r="D115" s="44"/>
      <c r="E115" s="44"/>
      <c r="F115" s="44"/>
      <c r="G115" s="44"/>
      <c r="H115" s="44"/>
      <c r="J115" s="99"/>
      <c r="K115" s="117"/>
    </row>
    <row r="116" spans="1:11" hidden="1" x14ac:dyDescent="0.25"/>
    <row r="117" spans="1:11" hidden="1" x14ac:dyDescent="0.25"/>
    <row r="118" spans="1:11" hidden="1" x14ac:dyDescent="0.25"/>
    <row r="119" spans="1:11" hidden="1" x14ac:dyDescent="0.25"/>
    <row r="120" spans="1:11" hidden="1" x14ac:dyDescent="0.25"/>
    <row r="129" spans="1:11" hidden="1" x14ac:dyDescent="0.25"/>
    <row r="130" spans="1:11" s="106" customFormat="1" ht="33" hidden="1" x14ac:dyDescent="0.25">
      <c r="A130" s="100">
        <v>79</v>
      </c>
      <c r="B130" s="45" t="s">
        <v>71</v>
      </c>
      <c r="C130" s="45"/>
      <c r="D130" s="46">
        <v>139</v>
      </c>
      <c r="E130" s="46">
        <v>3030</v>
      </c>
      <c r="F130" s="46">
        <v>1539</v>
      </c>
      <c r="G130" s="46">
        <v>1423</v>
      </c>
      <c r="H130" s="46">
        <v>68</v>
      </c>
      <c r="I130" s="47"/>
      <c r="J130" s="110" t="s">
        <v>182</v>
      </c>
      <c r="K130" s="117"/>
    </row>
    <row r="131" spans="1:11" s="106" customFormat="1" ht="17.25" hidden="1" thickBot="1" x14ac:dyDescent="0.3">
      <c r="A131" s="100">
        <v>46</v>
      </c>
      <c r="B131" s="48"/>
      <c r="C131" s="49" t="s">
        <v>71</v>
      </c>
      <c r="D131" s="50">
        <v>90</v>
      </c>
      <c r="E131" s="50">
        <v>2475</v>
      </c>
      <c r="F131" s="50">
        <v>634</v>
      </c>
      <c r="G131" s="50">
        <v>1785</v>
      </c>
      <c r="H131" s="50">
        <v>56</v>
      </c>
      <c r="I131" s="51"/>
      <c r="J131" s="100" t="s">
        <v>181</v>
      </c>
      <c r="K131" s="117"/>
    </row>
    <row r="132" spans="1:11" s="106" customFormat="1" ht="17.25" hidden="1" thickBot="1" x14ac:dyDescent="0.3">
      <c r="A132" s="100">
        <v>47</v>
      </c>
      <c r="B132" s="52" t="s">
        <v>9</v>
      </c>
      <c r="C132" s="53" t="s">
        <v>10</v>
      </c>
      <c r="D132" s="54">
        <v>19</v>
      </c>
      <c r="E132" s="54">
        <v>315</v>
      </c>
      <c r="F132" s="54">
        <v>149</v>
      </c>
      <c r="G132" s="54">
        <v>148</v>
      </c>
      <c r="H132" s="54">
        <v>18</v>
      </c>
      <c r="I132" s="47"/>
      <c r="J132" s="110"/>
      <c r="K132" s="117"/>
    </row>
    <row r="133" spans="1:11" s="106" customFormat="1" ht="35.25" hidden="1" thickBot="1" x14ac:dyDescent="0.3">
      <c r="A133" s="100">
        <v>10</v>
      </c>
      <c r="B133" s="55" t="s">
        <v>20</v>
      </c>
      <c r="C133" s="56" t="s">
        <v>21</v>
      </c>
      <c r="D133" s="57">
        <v>62</v>
      </c>
      <c r="E133" s="58">
        <v>1980</v>
      </c>
      <c r="F133" s="58">
        <v>422</v>
      </c>
      <c r="G133" s="58">
        <v>1530</v>
      </c>
      <c r="H133" s="58">
        <v>28</v>
      </c>
      <c r="I133" s="51"/>
      <c r="J133" s="100" t="s">
        <v>181</v>
      </c>
      <c r="K133" s="117"/>
    </row>
    <row r="134" spans="1:11" s="106" customFormat="1" ht="35.25" hidden="1" thickBot="1" x14ac:dyDescent="0.3">
      <c r="A134" s="100">
        <v>86</v>
      </c>
      <c r="B134" s="59" t="s">
        <v>20</v>
      </c>
      <c r="C134" s="60" t="s">
        <v>21</v>
      </c>
      <c r="D134" s="61"/>
      <c r="E134" s="62">
        <f>SUM(E135,E138,E115)</f>
        <v>360</v>
      </c>
      <c r="F134" s="62">
        <f>SUM(F135,F138,F115)</f>
        <v>112</v>
      </c>
      <c r="G134" s="62">
        <f>SUM(G135,G138,G115)</f>
        <v>240</v>
      </c>
      <c r="H134" s="62">
        <f>SUM(H135,H138,H115)</f>
        <v>8</v>
      </c>
      <c r="I134" s="63"/>
      <c r="J134" s="99" t="s">
        <v>183</v>
      </c>
      <c r="K134" s="117"/>
    </row>
    <row r="135" spans="1:11" s="106" customFormat="1" ht="18" hidden="1" thickBot="1" x14ac:dyDescent="0.3">
      <c r="A135" s="100">
        <v>11</v>
      </c>
      <c r="B135" s="55" t="s">
        <v>22</v>
      </c>
      <c r="C135" s="56" t="s">
        <v>23</v>
      </c>
      <c r="D135" s="57">
        <v>16</v>
      </c>
      <c r="E135" s="58">
        <v>360</v>
      </c>
      <c r="F135" s="58">
        <v>112</v>
      </c>
      <c r="G135" s="58">
        <v>240</v>
      </c>
      <c r="H135" s="58">
        <v>8</v>
      </c>
      <c r="I135" s="51"/>
      <c r="J135" s="100" t="s">
        <v>181</v>
      </c>
      <c r="K135" s="117"/>
    </row>
    <row r="136" spans="1:11" s="106" customFormat="1" ht="18" hidden="1" thickBot="1" x14ac:dyDescent="0.3">
      <c r="A136" s="100">
        <v>87</v>
      </c>
      <c r="B136" s="59" t="s">
        <v>22</v>
      </c>
      <c r="C136" s="60" t="s">
        <v>23</v>
      </c>
      <c r="D136" s="61"/>
      <c r="E136" s="62">
        <f>SUM(E137:E138)</f>
        <v>1440</v>
      </c>
      <c r="F136" s="62">
        <f>SUM(F137:F138)</f>
        <v>254</v>
      </c>
      <c r="G136" s="62">
        <f>SUM(G137:G138)</f>
        <v>1170</v>
      </c>
      <c r="H136" s="62">
        <f>SUM(H137:H138)</f>
        <v>16</v>
      </c>
      <c r="I136" s="63"/>
      <c r="J136" s="99" t="s">
        <v>183</v>
      </c>
      <c r="K136" s="117"/>
    </row>
    <row r="137" spans="1:11" s="106" customFormat="1" ht="18" hidden="1" thickBot="1" x14ac:dyDescent="0.3">
      <c r="A137" s="100">
        <v>20</v>
      </c>
      <c r="B137" s="55" t="s">
        <v>29</v>
      </c>
      <c r="C137" s="56" t="s">
        <v>30</v>
      </c>
      <c r="D137" s="57">
        <v>38</v>
      </c>
      <c r="E137" s="58">
        <v>1440</v>
      </c>
      <c r="F137" s="58">
        <v>254</v>
      </c>
      <c r="G137" s="58">
        <v>1170</v>
      </c>
      <c r="H137" s="58">
        <v>16</v>
      </c>
      <c r="I137" s="51"/>
      <c r="J137" s="100" t="s">
        <v>181</v>
      </c>
      <c r="K137" s="117"/>
    </row>
    <row r="138" spans="1:11" s="106" customFormat="1" ht="18" hidden="1" thickBot="1" x14ac:dyDescent="0.3">
      <c r="A138" s="100">
        <v>90</v>
      </c>
      <c r="B138" s="59" t="s">
        <v>29</v>
      </c>
      <c r="C138" s="60" t="s">
        <v>30</v>
      </c>
      <c r="D138" s="61"/>
      <c r="E138" s="62">
        <f>SUM(E102:E114)</f>
        <v>0</v>
      </c>
      <c r="F138" s="62">
        <f>SUM(F102:F114)</f>
        <v>0</v>
      </c>
      <c r="G138" s="62">
        <f>SUM(G102:G114)</f>
        <v>0</v>
      </c>
      <c r="H138" s="62">
        <f>SUM(H102:H114)</f>
        <v>0</v>
      </c>
      <c r="I138" s="63"/>
      <c r="J138" s="99" t="s">
        <v>183</v>
      </c>
      <c r="K138" s="117"/>
    </row>
    <row r="139" spans="1:11" s="106" customFormat="1" ht="18" hidden="1" thickBot="1" x14ac:dyDescent="0.3">
      <c r="A139" s="100">
        <v>39</v>
      </c>
      <c r="B139" s="55" t="s">
        <v>61</v>
      </c>
      <c r="C139" s="56" t="s">
        <v>131</v>
      </c>
      <c r="D139" s="57">
        <v>8</v>
      </c>
      <c r="E139" s="58">
        <v>180</v>
      </c>
      <c r="F139" s="58">
        <v>56</v>
      </c>
      <c r="G139" s="58">
        <v>120</v>
      </c>
      <c r="H139" s="58">
        <v>4</v>
      </c>
      <c r="I139" s="51"/>
      <c r="J139" s="100" t="s">
        <v>181</v>
      </c>
      <c r="K139" s="117"/>
    </row>
    <row r="140" spans="1:11" s="106" customFormat="1" ht="18" hidden="1" thickBot="1" x14ac:dyDescent="0.3">
      <c r="A140" s="100">
        <v>104</v>
      </c>
      <c r="B140" s="59" t="s">
        <v>61</v>
      </c>
      <c r="C140" s="60" t="s">
        <v>62</v>
      </c>
      <c r="D140" s="61">
        <v>4</v>
      </c>
      <c r="E140" s="64">
        <v>90</v>
      </c>
      <c r="F140" s="64">
        <v>28</v>
      </c>
      <c r="G140" s="64">
        <v>60</v>
      </c>
      <c r="H140" s="64">
        <v>2</v>
      </c>
      <c r="I140" s="63"/>
      <c r="J140" s="99" t="s">
        <v>183</v>
      </c>
      <c r="K140" s="117"/>
    </row>
    <row r="141" spans="1:11" s="106" customFormat="1" ht="35.25" hidden="1" thickBot="1" x14ac:dyDescent="0.3">
      <c r="A141" s="100">
        <v>56</v>
      </c>
      <c r="B141" s="52" t="s">
        <v>152</v>
      </c>
      <c r="C141" s="65" t="s">
        <v>21</v>
      </c>
      <c r="D141" s="66">
        <v>46</v>
      </c>
      <c r="E141" s="66">
        <v>1605</v>
      </c>
      <c r="F141" s="66">
        <v>316</v>
      </c>
      <c r="G141" s="66">
        <v>1275</v>
      </c>
      <c r="H141" s="66">
        <v>14</v>
      </c>
      <c r="I141" s="47"/>
      <c r="J141" s="110" t="s">
        <v>182</v>
      </c>
      <c r="K141" s="117"/>
    </row>
    <row r="142" spans="1:11" s="106" customFormat="1" ht="17.25" hidden="1" thickBot="1" x14ac:dyDescent="0.3">
      <c r="A142" s="100">
        <v>57</v>
      </c>
      <c r="B142" s="67" t="s">
        <v>153</v>
      </c>
      <c r="C142" s="68" t="s">
        <v>154</v>
      </c>
      <c r="D142" s="66">
        <v>16</v>
      </c>
      <c r="E142" s="66">
        <v>300</v>
      </c>
      <c r="F142" s="66">
        <v>172</v>
      </c>
      <c r="G142" s="66">
        <v>120</v>
      </c>
      <c r="H142" s="66">
        <v>8</v>
      </c>
      <c r="I142" s="47"/>
      <c r="J142" s="110" t="s">
        <v>182</v>
      </c>
      <c r="K142" s="117"/>
    </row>
    <row r="143" spans="1:11" s="106" customFormat="1" ht="18" hidden="1" thickBot="1" x14ac:dyDescent="0.3">
      <c r="A143" s="100">
        <v>64</v>
      </c>
      <c r="B143" s="69" t="s">
        <v>161</v>
      </c>
      <c r="C143" s="65" t="s">
        <v>30</v>
      </c>
      <c r="D143" s="70">
        <v>26</v>
      </c>
      <c r="E143" s="66">
        <v>1185</v>
      </c>
      <c r="F143" s="66">
        <v>144</v>
      </c>
      <c r="G143" s="66">
        <v>1035</v>
      </c>
      <c r="H143" s="66">
        <v>6</v>
      </c>
      <c r="I143" s="47"/>
      <c r="J143" s="110" t="s">
        <v>182</v>
      </c>
      <c r="K143" s="117"/>
    </row>
    <row r="144" spans="1:11" s="106" customFormat="1" ht="18" hidden="1" thickBot="1" x14ac:dyDescent="0.3">
      <c r="A144" s="100">
        <v>74</v>
      </c>
      <c r="B144" s="69" t="s">
        <v>175</v>
      </c>
      <c r="C144" s="65" t="s">
        <v>176</v>
      </c>
      <c r="D144" s="70">
        <v>4</v>
      </c>
      <c r="E144" s="66">
        <v>120</v>
      </c>
      <c r="F144" s="66"/>
      <c r="G144" s="66">
        <v>120</v>
      </c>
      <c r="H144" s="66"/>
      <c r="I144" s="47"/>
      <c r="J144" s="110" t="s">
        <v>182</v>
      </c>
      <c r="K144" s="117"/>
    </row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</sheetData>
  <mergeCells count="47">
    <mergeCell ref="A33:A34"/>
    <mergeCell ref="A1:K24"/>
    <mergeCell ref="A26:J26"/>
    <mergeCell ref="A27:A28"/>
    <mergeCell ref="A29:A30"/>
    <mergeCell ref="A31:A32"/>
    <mergeCell ref="A56:A57"/>
    <mergeCell ref="A35:A36"/>
    <mergeCell ref="A37:A38"/>
    <mergeCell ref="A39:A40"/>
    <mergeCell ref="A41:A42"/>
    <mergeCell ref="A43:K43"/>
    <mergeCell ref="A44:A45"/>
    <mergeCell ref="A46:A47"/>
    <mergeCell ref="A48:A49"/>
    <mergeCell ref="A50:A51"/>
    <mergeCell ref="A52:A53"/>
    <mergeCell ref="A54:A55"/>
    <mergeCell ref="A58:A59"/>
    <mergeCell ref="A60:K60"/>
    <mergeCell ref="A61:A63"/>
    <mergeCell ref="K61:K63"/>
    <mergeCell ref="A64:A66"/>
    <mergeCell ref="K64:K66"/>
    <mergeCell ref="A81:A82"/>
    <mergeCell ref="A67:A69"/>
    <mergeCell ref="K67:K69"/>
    <mergeCell ref="A70:A71"/>
    <mergeCell ref="K70:K71"/>
    <mergeCell ref="A72:A73"/>
    <mergeCell ref="K72:K73"/>
    <mergeCell ref="A93:A95"/>
    <mergeCell ref="A96:K96"/>
    <mergeCell ref="A98:K98"/>
    <mergeCell ref="K99:K101"/>
    <mergeCell ref="K39:K40"/>
    <mergeCell ref="A83:A84"/>
    <mergeCell ref="A85:A86"/>
    <mergeCell ref="A87:A88"/>
    <mergeCell ref="A89:A90"/>
    <mergeCell ref="K89:K90"/>
    <mergeCell ref="A91:A92"/>
    <mergeCell ref="A74:A75"/>
    <mergeCell ref="K74:K75"/>
    <mergeCell ref="A76:K76"/>
    <mergeCell ref="A77:A78"/>
    <mergeCell ref="A79:A80"/>
  </mergeCells>
  <pageMargins left="0.2" right="0.2" top="0.25" bottom="0.25" header="0" footer="0"/>
  <pageSetup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H24"/>
  <sheetViews>
    <sheetView workbookViewId="0">
      <selection activeCell="A24" sqref="A1:XFD24"/>
    </sheetView>
  </sheetViews>
  <sheetFormatPr defaultRowHeight="15" x14ac:dyDescent="0.25"/>
  <cols>
    <col min="1" max="1" width="10" style="168" bestFit="1" customWidth="1"/>
    <col min="2" max="2" width="38" style="168" bestFit="1" customWidth="1"/>
    <col min="3" max="7" width="9.140625" style="168"/>
    <col min="8" max="8" width="27.85546875" style="168" bestFit="1" customWidth="1"/>
    <col min="9" max="16384" width="9.140625" style="168"/>
  </cols>
  <sheetData>
    <row r="1" spans="1:8" ht="15.75" thickBot="1" x14ac:dyDescent="0.3">
      <c r="A1" s="189" t="s">
        <v>289</v>
      </c>
      <c r="B1" s="190" t="s">
        <v>101</v>
      </c>
      <c r="C1" s="191" t="s">
        <v>12</v>
      </c>
      <c r="D1" s="191">
        <v>30</v>
      </c>
      <c r="E1" s="191">
        <v>28</v>
      </c>
      <c r="F1" s="191"/>
      <c r="G1" s="191">
        <v>2</v>
      </c>
      <c r="H1" s="168" t="s">
        <v>286</v>
      </c>
    </row>
    <row r="2" spans="1:8" ht="15.75" thickBot="1" x14ac:dyDescent="0.3">
      <c r="A2" s="189" t="s">
        <v>282</v>
      </c>
      <c r="B2" s="190" t="s">
        <v>283</v>
      </c>
      <c r="C2" s="191" t="s">
        <v>78</v>
      </c>
      <c r="D2" s="191">
        <v>60</v>
      </c>
      <c r="E2" s="191">
        <v>58</v>
      </c>
      <c r="F2" s="192"/>
      <c r="G2" s="191">
        <v>2</v>
      </c>
      <c r="H2" s="168" t="s">
        <v>10</v>
      </c>
    </row>
    <row r="3" spans="1:8" ht="15.75" thickBot="1" x14ac:dyDescent="0.3">
      <c r="A3" s="189" t="s">
        <v>272</v>
      </c>
      <c r="B3" s="190" t="s">
        <v>257</v>
      </c>
      <c r="C3" s="191" t="s">
        <v>12</v>
      </c>
      <c r="D3" s="191">
        <v>30</v>
      </c>
      <c r="E3" s="191">
        <v>28</v>
      </c>
      <c r="F3" s="192"/>
      <c r="G3" s="191">
        <v>2</v>
      </c>
      <c r="H3" s="168" t="s">
        <v>10</v>
      </c>
    </row>
    <row r="4" spans="1:8" ht="15.75" thickBot="1" x14ac:dyDescent="0.3">
      <c r="A4" s="189" t="s">
        <v>288</v>
      </c>
      <c r="B4" s="190" t="s">
        <v>97</v>
      </c>
      <c r="C4" s="191" t="s">
        <v>78</v>
      </c>
      <c r="D4" s="191">
        <v>60</v>
      </c>
      <c r="E4" s="191">
        <v>58</v>
      </c>
      <c r="F4" s="191"/>
      <c r="G4" s="191">
        <v>2</v>
      </c>
      <c r="H4" s="168" t="s">
        <v>286</v>
      </c>
    </row>
    <row r="5" spans="1:8" ht="15.75" thickBot="1" x14ac:dyDescent="0.3">
      <c r="A5" s="189" t="s">
        <v>301</v>
      </c>
      <c r="B5" s="194" t="s">
        <v>262</v>
      </c>
      <c r="C5" s="191" t="s">
        <v>57</v>
      </c>
      <c r="D5" s="191">
        <v>45</v>
      </c>
      <c r="E5" s="191"/>
      <c r="F5" s="191">
        <v>45</v>
      </c>
      <c r="G5" s="191"/>
      <c r="H5" s="168" t="s">
        <v>269</v>
      </c>
    </row>
    <row r="6" spans="1:8" ht="15.75" thickBot="1" x14ac:dyDescent="0.3">
      <c r="A6" s="189" t="s">
        <v>303</v>
      </c>
      <c r="B6" s="194" t="s">
        <v>37</v>
      </c>
      <c r="C6" s="191" t="s">
        <v>12</v>
      </c>
      <c r="D6" s="191">
        <v>30</v>
      </c>
      <c r="E6" s="191">
        <v>28</v>
      </c>
      <c r="F6" s="191"/>
      <c r="G6" s="191">
        <v>2</v>
      </c>
      <c r="H6" s="168" t="s">
        <v>306</v>
      </c>
    </row>
    <row r="7" spans="1:8" ht="15.75" thickBot="1" x14ac:dyDescent="0.3">
      <c r="A7" s="189" t="s">
        <v>276</v>
      </c>
      <c r="B7" s="190" t="s">
        <v>277</v>
      </c>
      <c r="C7" s="191" t="s">
        <v>278</v>
      </c>
      <c r="D7" s="191">
        <v>120</v>
      </c>
      <c r="E7" s="191">
        <v>43</v>
      </c>
      <c r="F7" s="191" t="s">
        <v>279</v>
      </c>
      <c r="G7" s="191">
        <v>2</v>
      </c>
      <c r="H7" s="168" t="s">
        <v>10</v>
      </c>
    </row>
    <row r="8" spans="1:8" ht="15.75" thickBot="1" x14ac:dyDescent="0.3">
      <c r="A8" s="189" t="s">
        <v>274</v>
      </c>
      <c r="B8" s="190" t="s">
        <v>275</v>
      </c>
      <c r="C8" s="191" t="s">
        <v>16</v>
      </c>
      <c r="D8" s="191">
        <v>30</v>
      </c>
      <c r="E8" s="192"/>
      <c r="F8" s="191">
        <v>30</v>
      </c>
      <c r="G8" s="192"/>
      <c r="H8" s="168" t="s">
        <v>10</v>
      </c>
    </row>
    <row r="9" spans="1:8" ht="15.75" thickBot="1" x14ac:dyDescent="0.3">
      <c r="A9" s="189" t="s">
        <v>284</v>
      </c>
      <c r="B9" s="190" t="s">
        <v>285</v>
      </c>
      <c r="C9" s="191" t="s">
        <v>44</v>
      </c>
      <c r="D9" s="191">
        <v>45</v>
      </c>
      <c r="E9" s="191">
        <v>43</v>
      </c>
      <c r="F9" s="192"/>
      <c r="G9" s="191">
        <v>2</v>
      </c>
      <c r="H9" s="168" t="s">
        <v>10</v>
      </c>
    </row>
    <row r="10" spans="1:8" ht="15.75" thickBot="1" x14ac:dyDescent="0.3">
      <c r="A10" s="189" t="s">
        <v>296</v>
      </c>
      <c r="B10" s="194" t="s">
        <v>122</v>
      </c>
      <c r="C10" s="191" t="s">
        <v>44</v>
      </c>
      <c r="D10" s="191">
        <v>45</v>
      </c>
      <c r="E10" s="191">
        <v>43</v>
      </c>
      <c r="F10" s="191"/>
      <c r="G10" s="191">
        <v>2</v>
      </c>
      <c r="H10" s="168" t="s">
        <v>269</v>
      </c>
    </row>
    <row r="11" spans="1:8" ht="15.75" thickBot="1" x14ac:dyDescent="0.3">
      <c r="A11" s="189" t="s">
        <v>293</v>
      </c>
      <c r="B11" s="194" t="s">
        <v>294</v>
      </c>
      <c r="C11" s="191" t="s">
        <v>12</v>
      </c>
      <c r="D11" s="191">
        <v>30</v>
      </c>
      <c r="E11" s="191">
        <v>28</v>
      </c>
      <c r="F11" s="191"/>
      <c r="G11" s="191">
        <v>2</v>
      </c>
      <c r="H11" s="168" t="s">
        <v>269</v>
      </c>
    </row>
    <row r="12" spans="1:8" ht="15.75" thickBot="1" x14ac:dyDescent="0.3">
      <c r="A12" s="189" t="s">
        <v>287</v>
      </c>
      <c r="B12" s="190" t="s">
        <v>91</v>
      </c>
      <c r="C12" s="191" t="s">
        <v>78</v>
      </c>
      <c r="D12" s="191">
        <v>60</v>
      </c>
      <c r="E12" s="191">
        <v>58</v>
      </c>
      <c r="F12" s="191"/>
      <c r="G12" s="191">
        <v>2</v>
      </c>
      <c r="H12" s="168" t="s">
        <v>286</v>
      </c>
    </row>
    <row r="13" spans="1:8" ht="15.75" thickBot="1" x14ac:dyDescent="0.3">
      <c r="A13" s="189" t="s">
        <v>290</v>
      </c>
      <c r="B13" s="194" t="s">
        <v>291</v>
      </c>
      <c r="C13" s="191" t="s">
        <v>44</v>
      </c>
      <c r="D13" s="191">
        <v>45</v>
      </c>
      <c r="E13" s="191">
        <v>43</v>
      </c>
      <c r="F13" s="191"/>
      <c r="G13" s="191">
        <v>2</v>
      </c>
      <c r="H13" s="168" t="s">
        <v>269</v>
      </c>
    </row>
    <row r="14" spans="1:8" ht="15.75" thickBot="1" x14ac:dyDescent="0.3">
      <c r="A14" s="189" t="s">
        <v>273</v>
      </c>
      <c r="B14" s="190" t="s">
        <v>13</v>
      </c>
      <c r="C14" s="191" t="s">
        <v>14</v>
      </c>
      <c r="D14" s="191">
        <v>15</v>
      </c>
      <c r="E14" s="191">
        <v>13</v>
      </c>
      <c r="F14" s="192"/>
      <c r="G14" s="191">
        <v>2</v>
      </c>
      <c r="H14" s="168" t="s">
        <v>10</v>
      </c>
    </row>
    <row r="15" spans="1:8" ht="15.75" thickBot="1" x14ac:dyDescent="0.3">
      <c r="A15" s="189" t="s">
        <v>302</v>
      </c>
      <c r="B15" s="194" t="s">
        <v>264</v>
      </c>
      <c r="C15" s="191" t="s">
        <v>129</v>
      </c>
      <c r="D15" s="191">
        <v>270</v>
      </c>
      <c r="E15" s="191"/>
      <c r="F15" s="191">
        <v>270</v>
      </c>
      <c r="G15" s="191"/>
      <c r="H15" s="168" t="s">
        <v>269</v>
      </c>
    </row>
    <row r="16" spans="1:8" ht="15.75" thickBot="1" x14ac:dyDescent="0.3">
      <c r="A16" s="189" t="s">
        <v>280</v>
      </c>
      <c r="B16" s="190" t="s">
        <v>281</v>
      </c>
      <c r="C16" s="191" t="s">
        <v>267</v>
      </c>
      <c r="D16" s="191">
        <v>90</v>
      </c>
      <c r="E16" s="191">
        <v>28</v>
      </c>
      <c r="F16" s="191">
        <v>60</v>
      </c>
      <c r="G16" s="191">
        <v>2</v>
      </c>
      <c r="H16" s="168" t="s">
        <v>10</v>
      </c>
    </row>
    <row r="17" spans="1:8" ht="15.75" thickBot="1" x14ac:dyDescent="0.3">
      <c r="A17" s="189" t="s">
        <v>159</v>
      </c>
      <c r="B17" s="190" t="s">
        <v>103</v>
      </c>
      <c r="C17" s="191" t="s">
        <v>28</v>
      </c>
      <c r="D17" s="191">
        <v>60</v>
      </c>
      <c r="E17" s="191"/>
      <c r="F17" s="191">
        <v>60</v>
      </c>
      <c r="G17" s="191"/>
      <c r="H17" s="168" t="s">
        <v>286</v>
      </c>
    </row>
    <row r="18" spans="1:8" ht="15.75" thickBot="1" x14ac:dyDescent="0.3">
      <c r="A18" s="189" t="s">
        <v>160</v>
      </c>
      <c r="B18" s="190" t="s">
        <v>99</v>
      </c>
      <c r="C18" s="191" t="s">
        <v>28</v>
      </c>
      <c r="D18" s="191">
        <v>60</v>
      </c>
      <c r="E18" s="191"/>
      <c r="F18" s="191">
        <v>60</v>
      </c>
      <c r="G18" s="191"/>
      <c r="H18" s="168" t="s">
        <v>286</v>
      </c>
    </row>
    <row r="19" spans="1:8" ht="15.75" thickBot="1" x14ac:dyDescent="0.3">
      <c r="A19" s="189" t="s">
        <v>177</v>
      </c>
      <c r="B19" s="190" t="s">
        <v>93</v>
      </c>
      <c r="C19" s="191" t="s">
        <v>28</v>
      </c>
      <c r="D19" s="191">
        <v>60</v>
      </c>
      <c r="E19" s="191"/>
      <c r="F19" s="191">
        <v>60</v>
      </c>
      <c r="G19" s="191"/>
      <c r="H19" s="168" t="s">
        <v>286</v>
      </c>
    </row>
    <row r="20" spans="1:8" ht="30.75" thickBot="1" x14ac:dyDescent="0.3">
      <c r="A20" s="189" t="s">
        <v>304</v>
      </c>
      <c r="B20" s="194" t="s">
        <v>307</v>
      </c>
      <c r="C20" s="191" t="s">
        <v>28</v>
      </c>
      <c r="D20" s="191">
        <v>60</v>
      </c>
      <c r="E20" s="191"/>
      <c r="F20" s="191">
        <v>60</v>
      </c>
      <c r="G20" s="191"/>
      <c r="H20" s="168" t="s">
        <v>306</v>
      </c>
    </row>
    <row r="21" spans="1:8" ht="30.75" thickBot="1" x14ac:dyDescent="0.3">
      <c r="A21" s="189" t="s">
        <v>297</v>
      </c>
      <c r="B21" s="194" t="s">
        <v>308</v>
      </c>
      <c r="C21" s="191" t="s">
        <v>35</v>
      </c>
      <c r="D21" s="191">
        <v>90</v>
      </c>
      <c r="E21" s="191"/>
      <c r="F21" s="191">
        <v>90</v>
      </c>
      <c r="G21" s="191"/>
      <c r="H21" s="168" t="s">
        <v>269</v>
      </c>
    </row>
    <row r="22" spans="1:8" ht="30.75" thickBot="1" x14ac:dyDescent="0.3">
      <c r="A22" s="189" t="s">
        <v>299</v>
      </c>
      <c r="B22" s="194" t="s">
        <v>170</v>
      </c>
      <c r="C22" s="191" t="s">
        <v>35</v>
      </c>
      <c r="D22" s="191">
        <v>90</v>
      </c>
      <c r="E22" s="191"/>
      <c r="F22" s="191">
        <v>90</v>
      </c>
      <c r="G22" s="191"/>
      <c r="H22" s="168" t="s">
        <v>269</v>
      </c>
    </row>
    <row r="23" spans="1:8" ht="15.75" thickBot="1" x14ac:dyDescent="0.3">
      <c r="A23" s="189" t="s">
        <v>295</v>
      </c>
      <c r="B23" s="194" t="s">
        <v>110</v>
      </c>
      <c r="C23" s="191" t="s">
        <v>28</v>
      </c>
      <c r="D23" s="191">
        <v>60</v>
      </c>
      <c r="E23" s="191"/>
      <c r="F23" s="191">
        <v>60</v>
      </c>
      <c r="G23" s="191"/>
      <c r="H23" s="168" t="s">
        <v>269</v>
      </c>
    </row>
    <row r="24" spans="1:8" ht="15.75" thickBot="1" x14ac:dyDescent="0.3">
      <c r="A24" s="189" t="s">
        <v>292</v>
      </c>
      <c r="B24" s="194" t="s">
        <v>120</v>
      </c>
      <c r="C24" s="191" t="s">
        <v>12</v>
      </c>
      <c r="D24" s="191">
        <v>30</v>
      </c>
      <c r="E24" s="191">
        <v>28</v>
      </c>
      <c r="F24" s="191"/>
      <c r="G24" s="191">
        <v>2</v>
      </c>
      <c r="H24" s="168" t="s">
        <v>269</v>
      </c>
    </row>
  </sheetData>
  <sortState ref="A2:H29">
    <sortCondition ref="B2:B29"/>
    <sortCondition ref="H2:H29"/>
  </sortState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51"/>
  <sheetViews>
    <sheetView topLeftCell="A13" workbookViewId="0">
      <selection activeCell="B9" sqref="B9"/>
    </sheetView>
  </sheetViews>
  <sheetFormatPr defaultRowHeight="28.5" customHeight="1" x14ac:dyDescent="0.25"/>
  <cols>
    <col min="1" max="1" width="14.28515625" bestFit="1" customWidth="1"/>
    <col min="2" max="2" width="46.7109375" customWidth="1"/>
    <col min="3" max="3" width="11.28515625" bestFit="1" customWidth="1"/>
    <col min="4" max="4" width="7.140625" bestFit="1" customWidth="1"/>
    <col min="5" max="5" width="7.85546875" bestFit="1" customWidth="1"/>
    <col min="6" max="6" width="28" customWidth="1"/>
    <col min="7" max="7" width="7.5703125" bestFit="1" customWidth="1"/>
    <col min="8" max="8" width="31.7109375" customWidth="1"/>
  </cols>
  <sheetData>
    <row r="1" spans="1:8" ht="28.5" customHeight="1" thickBot="1" x14ac:dyDescent="0.3">
      <c r="A1" s="415" t="s">
        <v>0</v>
      </c>
      <c r="B1" s="415" t="s">
        <v>1</v>
      </c>
      <c r="C1" s="418" t="s">
        <v>2</v>
      </c>
      <c r="D1" s="419"/>
      <c r="E1" s="419"/>
      <c r="F1" s="419"/>
      <c r="G1" s="420"/>
      <c r="H1" s="2"/>
    </row>
    <row r="2" spans="1:8" ht="17.25" customHeight="1" thickBot="1" x14ac:dyDescent="0.3">
      <c r="A2" s="416"/>
      <c r="B2" s="416"/>
      <c r="C2" s="415" t="s">
        <v>3</v>
      </c>
      <c r="D2" s="418" t="s">
        <v>4</v>
      </c>
      <c r="E2" s="419"/>
      <c r="F2" s="419"/>
      <c r="G2" s="420"/>
      <c r="H2" s="2"/>
    </row>
    <row r="3" spans="1:8" ht="28.5" customHeight="1" x14ac:dyDescent="0.25">
      <c r="A3" s="416"/>
      <c r="B3" s="416"/>
      <c r="C3" s="416"/>
      <c r="D3" s="415" t="s">
        <v>5</v>
      </c>
      <c r="E3" s="415" t="s">
        <v>6</v>
      </c>
      <c r="F3" s="415" t="s">
        <v>7</v>
      </c>
      <c r="G3" s="415" t="s">
        <v>8</v>
      </c>
      <c r="H3" s="2"/>
    </row>
    <row r="4" spans="1:8" ht="28.5" customHeight="1" thickBot="1" x14ac:dyDescent="0.3">
      <c r="A4" s="417"/>
      <c r="B4" s="417"/>
      <c r="C4" s="417"/>
      <c r="D4" s="417"/>
      <c r="E4" s="417"/>
      <c r="F4" s="417"/>
      <c r="G4" s="417"/>
      <c r="H4" s="2"/>
    </row>
    <row r="5" spans="1:8" ht="28.5" customHeight="1" thickBot="1" x14ac:dyDescent="0.3">
      <c r="A5" s="3" t="s">
        <v>9</v>
      </c>
      <c r="B5" s="4" t="s">
        <v>10</v>
      </c>
      <c r="C5" s="5">
        <v>28</v>
      </c>
      <c r="D5" s="6">
        <v>495</v>
      </c>
      <c r="E5" s="6">
        <v>212</v>
      </c>
      <c r="F5" s="6">
        <v>255</v>
      </c>
      <c r="G5" s="6">
        <v>28</v>
      </c>
      <c r="H5" s="2"/>
    </row>
    <row r="6" spans="1:8" ht="28.5" customHeight="1" thickBot="1" x14ac:dyDescent="0.3">
      <c r="A6" s="7" t="s">
        <v>73</v>
      </c>
      <c r="B6" s="8" t="s">
        <v>11</v>
      </c>
      <c r="C6" s="9" t="s">
        <v>74</v>
      </c>
      <c r="D6" s="9">
        <v>75</v>
      </c>
      <c r="E6" s="9">
        <v>41</v>
      </c>
      <c r="F6" s="9">
        <v>29</v>
      </c>
      <c r="G6" s="9">
        <v>5</v>
      </c>
      <c r="H6" s="2" t="s">
        <v>10</v>
      </c>
    </row>
    <row r="7" spans="1:8" ht="28.5" customHeight="1" thickBot="1" x14ac:dyDescent="0.3">
      <c r="A7" s="10" t="s">
        <v>75</v>
      </c>
      <c r="B7" s="8" t="s">
        <v>13</v>
      </c>
      <c r="C7" s="9" t="s">
        <v>12</v>
      </c>
      <c r="D7" s="9">
        <v>30</v>
      </c>
      <c r="E7" s="9">
        <v>18</v>
      </c>
      <c r="F7" s="9">
        <v>10</v>
      </c>
      <c r="G7" s="9">
        <v>2</v>
      </c>
      <c r="H7" s="2" t="s">
        <v>10</v>
      </c>
    </row>
    <row r="8" spans="1:8" ht="28.5" customHeight="1" thickBot="1" x14ac:dyDescent="0.3">
      <c r="A8" s="10" t="s">
        <v>76</v>
      </c>
      <c r="B8" s="8" t="s">
        <v>15</v>
      </c>
      <c r="C8" s="9" t="s">
        <v>28</v>
      </c>
      <c r="D8" s="9">
        <v>60</v>
      </c>
      <c r="E8" s="9">
        <v>5</v>
      </c>
      <c r="F8" s="9">
        <v>51</v>
      </c>
      <c r="G8" s="9">
        <v>4</v>
      </c>
      <c r="H8" s="2" t="s">
        <v>10</v>
      </c>
    </row>
    <row r="9" spans="1:8" ht="28.5" customHeight="1" thickBot="1" x14ac:dyDescent="0.3">
      <c r="A9" s="7" t="s">
        <v>77</v>
      </c>
      <c r="B9" s="8" t="s">
        <v>17</v>
      </c>
      <c r="C9" s="9" t="s">
        <v>78</v>
      </c>
      <c r="D9" s="9">
        <v>75</v>
      </c>
      <c r="E9" s="9">
        <v>36</v>
      </c>
      <c r="F9" s="9">
        <v>35</v>
      </c>
      <c r="G9" s="9">
        <v>4</v>
      </c>
      <c r="H9" s="2" t="s">
        <v>10</v>
      </c>
    </row>
    <row r="10" spans="1:8" ht="28.5" customHeight="1" thickBot="1" x14ac:dyDescent="0.3">
      <c r="A10" s="7" t="s">
        <v>79</v>
      </c>
      <c r="B10" s="8" t="s">
        <v>18</v>
      </c>
      <c r="C10" s="9" t="s">
        <v>80</v>
      </c>
      <c r="D10" s="9">
        <v>75</v>
      </c>
      <c r="E10" s="9">
        <v>15</v>
      </c>
      <c r="F10" s="9">
        <v>58</v>
      </c>
      <c r="G10" s="9">
        <v>2</v>
      </c>
      <c r="H10" s="2" t="s">
        <v>10</v>
      </c>
    </row>
    <row r="11" spans="1:8" ht="28.5" customHeight="1" thickBot="1" x14ac:dyDescent="0.3">
      <c r="A11" s="7" t="s">
        <v>81</v>
      </c>
      <c r="B11" s="8" t="s">
        <v>82</v>
      </c>
      <c r="C11" s="9" t="s">
        <v>19</v>
      </c>
      <c r="D11" s="9">
        <v>40</v>
      </c>
      <c r="E11" s="9">
        <v>14</v>
      </c>
      <c r="F11" s="9">
        <v>24</v>
      </c>
      <c r="G11" s="9">
        <v>2</v>
      </c>
      <c r="H11" s="2" t="s">
        <v>10</v>
      </c>
    </row>
    <row r="12" spans="1:8" ht="28.5" customHeight="1" thickBot="1" x14ac:dyDescent="0.3">
      <c r="A12" s="7" t="s">
        <v>83</v>
      </c>
      <c r="B12" s="8" t="s">
        <v>84</v>
      </c>
      <c r="C12" s="9" t="s">
        <v>19</v>
      </c>
      <c r="D12" s="9">
        <v>40</v>
      </c>
      <c r="E12" s="9">
        <v>14</v>
      </c>
      <c r="F12" s="9">
        <v>24</v>
      </c>
      <c r="G12" s="9">
        <v>2</v>
      </c>
      <c r="H12" s="2" t="s">
        <v>10</v>
      </c>
    </row>
    <row r="13" spans="1:8" ht="28.5" customHeight="1" thickBot="1" x14ac:dyDescent="0.3">
      <c r="A13" s="7" t="s">
        <v>85</v>
      </c>
      <c r="B13" s="8" t="s">
        <v>86</v>
      </c>
      <c r="C13" s="9" t="s">
        <v>87</v>
      </c>
      <c r="D13" s="9">
        <v>40</v>
      </c>
      <c r="E13" s="9">
        <v>14</v>
      </c>
      <c r="F13" s="9">
        <v>24</v>
      </c>
      <c r="G13" s="9">
        <v>2</v>
      </c>
      <c r="H13" s="2" t="s">
        <v>10</v>
      </c>
    </row>
    <row r="14" spans="1:8" ht="28.5" customHeight="1" thickBot="1" x14ac:dyDescent="0.3">
      <c r="A14" s="7" t="s">
        <v>88</v>
      </c>
      <c r="B14" s="8" t="s">
        <v>89</v>
      </c>
      <c r="C14" s="9" t="s">
        <v>78</v>
      </c>
      <c r="D14" s="9">
        <v>60</v>
      </c>
      <c r="E14" s="9">
        <v>55</v>
      </c>
      <c r="F14" s="11"/>
      <c r="G14" s="9">
        <v>5</v>
      </c>
      <c r="H14" s="2" t="s">
        <v>10</v>
      </c>
    </row>
    <row r="15" spans="1:8" ht="28.5" customHeight="1" thickBot="1" x14ac:dyDescent="0.3">
      <c r="A15" s="3" t="s">
        <v>20</v>
      </c>
      <c r="B15" s="4" t="s">
        <v>21</v>
      </c>
      <c r="C15" s="5">
        <v>62</v>
      </c>
      <c r="D15" s="6">
        <v>1980</v>
      </c>
      <c r="E15" s="6">
        <v>422</v>
      </c>
      <c r="F15" s="6">
        <v>1530</v>
      </c>
      <c r="G15" s="6">
        <v>28</v>
      </c>
      <c r="H15" s="2"/>
    </row>
    <row r="16" spans="1:8" ht="28.5" customHeight="1" thickBot="1" x14ac:dyDescent="0.3">
      <c r="A16" s="3" t="s">
        <v>22</v>
      </c>
      <c r="B16" s="4" t="s">
        <v>23</v>
      </c>
      <c r="C16" s="5">
        <v>16</v>
      </c>
      <c r="D16" s="6">
        <v>360</v>
      </c>
      <c r="E16" s="6">
        <v>112</v>
      </c>
      <c r="F16" s="6">
        <v>240</v>
      </c>
      <c r="G16" s="6">
        <v>8</v>
      </c>
      <c r="H16" s="2"/>
    </row>
    <row r="17" spans="1:8" ht="28.5" customHeight="1" thickBot="1" x14ac:dyDescent="0.3">
      <c r="A17" s="7" t="s">
        <v>90</v>
      </c>
      <c r="B17" s="8" t="s">
        <v>91</v>
      </c>
      <c r="C17" s="9" t="s">
        <v>12</v>
      </c>
      <c r="D17" s="9">
        <v>30</v>
      </c>
      <c r="E17" s="9">
        <v>28</v>
      </c>
      <c r="F17" s="9"/>
      <c r="G17" s="9">
        <v>2</v>
      </c>
      <c r="H17" s="2" t="s">
        <v>23</v>
      </c>
    </row>
    <row r="18" spans="1:8" ht="28.5" customHeight="1" thickBot="1" x14ac:dyDescent="0.3">
      <c r="A18" s="7" t="s">
        <v>92</v>
      </c>
      <c r="B18" s="8" t="s">
        <v>93</v>
      </c>
      <c r="C18" s="9" t="s">
        <v>28</v>
      </c>
      <c r="D18" s="9">
        <v>60</v>
      </c>
      <c r="E18" s="9"/>
      <c r="F18" s="9">
        <v>60</v>
      </c>
      <c r="G18" s="9"/>
      <c r="H18" s="2" t="s">
        <v>23</v>
      </c>
    </row>
    <row r="19" spans="1:8" ht="28.5" customHeight="1" thickBot="1" x14ac:dyDescent="0.3">
      <c r="A19" s="7" t="s">
        <v>94</v>
      </c>
      <c r="B19" s="8" t="s">
        <v>25</v>
      </c>
      <c r="C19" s="9" t="s">
        <v>12</v>
      </c>
      <c r="D19" s="9">
        <v>30</v>
      </c>
      <c r="E19" s="9">
        <v>28</v>
      </c>
      <c r="F19" s="9"/>
      <c r="G19" s="9">
        <v>2</v>
      </c>
      <c r="H19" s="2" t="s">
        <v>23</v>
      </c>
    </row>
    <row r="20" spans="1:8" ht="28.5" customHeight="1" thickBot="1" x14ac:dyDescent="0.3">
      <c r="A20" s="7" t="s">
        <v>95</v>
      </c>
      <c r="B20" s="8" t="s">
        <v>27</v>
      </c>
      <c r="C20" s="9" t="s">
        <v>28</v>
      </c>
      <c r="D20" s="9">
        <v>60</v>
      </c>
      <c r="E20" s="9"/>
      <c r="F20" s="9">
        <v>60</v>
      </c>
      <c r="G20" s="9"/>
      <c r="H20" s="2" t="s">
        <v>23</v>
      </c>
    </row>
    <row r="21" spans="1:8" ht="28.5" customHeight="1" thickBot="1" x14ac:dyDescent="0.3">
      <c r="A21" s="7" t="s">
        <v>96</v>
      </c>
      <c r="B21" s="8" t="s">
        <v>97</v>
      </c>
      <c r="C21" s="9" t="s">
        <v>12</v>
      </c>
      <c r="D21" s="9">
        <v>30</v>
      </c>
      <c r="E21" s="9">
        <v>28</v>
      </c>
      <c r="F21" s="9"/>
      <c r="G21" s="9">
        <v>2</v>
      </c>
      <c r="H21" s="2" t="s">
        <v>23</v>
      </c>
    </row>
    <row r="22" spans="1:8" ht="28.5" customHeight="1" thickBot="1" x14ac:dyDescent="0.3">
      <c r="A22" s="7" t="s">
        <v>98</v>
      </c>
      <c r="B22" s="8" t="s">
        <v>99</v>
      </c>
      <c r="C22" s="9" t="s">
        <v>28</v>
      </c>
      <c r="D22" s="9">
        <v>60</v>
      </c>
      <c r="E22" s="9"/>
      <c r="F22" s="9">
        <v>60</v>
      </c>
      <c r="G22" s="9"/>
      <c r="H22" s="2" t="s">
        <v>23</v>
      </c>
    </row>
    <row r="23" spans="1:8" ht="28.5" customHeight="1" thickBot="1" x14ac:dyDescent="0.3">
      <c r="A23" s="7" t="s">
        <v>100</v>
      </c>
      <c r="B23" s="8" t="s">
        <v>101</v>
      </c>
      <c r="C23" s="9" t="s">
        <v>12</v>
      </c>
      <c r="D23" s="9">
        <v>30</v>
      </c>
      <c r="E23" s="9">
        <v>28</v>
      </c>
      <c r="F23" s="9"/>
      <c r="G23" s="9">
        <v>2</v>
      </c>
      <c r="H23" s="2" t="s">
        <v>23</v>
      </c>
    </row>
    <row r="24" spans="1:8" ht="28.5" customHeight="1" thickBot="1" x14ac:dyDescent="0.3">
      <c r="A24" s="7" t="s">
        <v>102</v>
      </c>
      <c r="B24" s="8" t="s">
        <v>103</v>
      </c>
      <c r="C24" s="9" t="s">
        <v>28</v>
      </c>
      <c r="D24" s="9">
        <v>60</v>
      </c>
      <c r="E24" s="9"/>
      <c r="F24" s="9">
        <v>60</v>
      </c>
      <c r="G24" s="9"/>
      <c r="H24" s="2" t="s">
        <v>23</v>
      </c>
    </row>
    <row r="25" spans="1:8" ht="28.5" customHeight="1" thickBot="1" x14ac:dyDescent="0.3">
      <c r="A25" s="3" t="s">
        <v>29</v>
      </c>
      <c r="B25" s="4" t="s">
        <v>30</v>
      </c>
      <c r="C25" s="5">
        <v>38</v>
      </c>
      <c r="D25" s="6">
        <v>1440</v>
      </c>
      <c r="E25" s="6">
        <v>254</v>
      </c>
      <c r="F25" s="6">
        <v>1170</v>
      </c>
      <c r="G25" s="6">
        <v>16</v>
      </c>
      <c r="H25" s="2"/>
    </row>
    <row r="26" spans="1:8" ht="28.5" customHeight="1" thickBot="1" x14ac:dyDescent="0.3">
      <c r="A26" s="7" t="s">
        <v>104</v>
      </c>
      <c r="B26" s="8" t="s">
        <v>105</v>
      </c>
      <c r="C26" s="9" t="s">
        <v>44</v>
      </c>
      <c r="D26" s="9">
        <v>45</v>
      </c>
      <c r="E26" s="9">
        <v>43</v>
      </c>
      <c r="F26" s="9"/>
      <c r="G26" s="9">
        <v>2</v>
      </c>
      <c r="H26" s="2" t="s">
        <v>30</v>
      </c>
    </row>
    <row r="27" spans="1:8" ht="28.5" customHeight="1" thickBot="1" x14ac:dyDescent="0.3">
      <c r="A27" s="7" t="s">
        <v>106</v>
      </c>
      <c r="B27" s="8" t="s">
        <v>32</v>
      </c>
      <c r="C27" s="9" t="s">
        <v>12</v>
      </c>
      <c r="D27" s="9">
        <v>30</v>
      </c>
      <c r="E27" s="9">
        <v>28</v>
      </c>
      <c r="F27" s="9"/>
      <c r="G27" s="9">
        <v>2</v>
      </c>
      <c r="H27" s="2" t="s">
        <v>30</v>
      </c>
    </row>
    <row r="28" spans="1:8" ht="28.5" customHeight="1" thickBot="1" x14ac:dyDescent="0.3">
      <c r="A28" s="7" t="s">
        <v>107</v>
      </c>
      <c r="B28" s="8" t="s">
        <v>34</v>
      </c>
      <c r="C28" s="9" t="s">
        <v>28</v>
      </c>
      <c r="D28" s="9">
        <v>60</v>
      </c>
      <c r="E28" s="9"/>
      <c r="F28" s="9">
        <v>60</v>
      </c>
      <c r="G28" s="9"/>
      <c r="H28" s="2" t="s">
        <v>30</v>
      </c>
    </row>
    <row r="29" spans="1:8" ht="28.5" customHeight="1" thickBot="1" x14ac:dyDescent="0.3">
      <c r="A29" s="7" t="s">
        <v>108</v>
      </c>
      <c r="B29" s="8" t="s">
        <v>37</v>
      </c>
      <c r="C29" s="9" t="s">
        <v>12</v>
      </c>
      <c r="D29" s="9">
        <v>30</v>
      </c>
      <c r="E29" s="9">
        <v>28</v>
      </c>
      <c r="F29" s="9"/>
      <c r="G29" s="9">
        <v>2</v>
      </c>
      <c r="H29" s="2" t="s">
        <v>30</v>
      </c>
    </row>
    <row r="30" spans="1:8" ht="28.5" customHeight="1" thickBot="1" x14ac:dyDescent="0.3">
      <c r="A30" s="7" t="s">
        <v>109</v>
      </c>
      <c r="B30" s="8" t="s">
        <v>110</v>
      </c>
      <c r="C30" s="9" t="s">
        <v>28</v>
      </c>
      <c r="D30" s="9">
        <v>60</v>
      </c>
      <c r="E30" s="9"/>
      <c r="F30" s="9">
        <v>60</v>
      </c>
      <c r="G30" s="9"/>
      <c r="H30" s="2" t="s">
        <v>30</v>
      </c>
    </row>
    <row r="31" spans="1:8" ht="28.5" customHeight="1" thickBot="1" x14ac:dyDescent="0.3">
      <c r="A31" s="7" t="s">
        <v>111</v>
      </c>
      <c r="B31" s="12" t="s">
        <v>41</v>
      </c>
      <c r="C31" s="9" t="s">
        <v>12</v>
      </c>
      <c r="D31" s="9">
        <v>30</v>
      </c>
      <c r="E31" s="9">
        <v>28</v>
      </c>
      <c r="F31" s="9"/>
      <c r="G31" s="9">
        <v>2</v>
      </c>
      <c r="H31" s="2" t="s">
        <v>30</v>
      </c>
    </row>
    <row r="32" spans="1:8" ht="28.5" customHeight="1" thickBot="1" x14ac:dyDescent="0.3">
      <c r="A32" s="7" t="s">
        <v>112</v>
      </c>
      <c r="B32" s="8" t="s">
        <v>113</v>
      </c>
      <c r="C32" s="9" t="s">
        <v>12</v>
      </c>
      <c r="D32" s="9">
        <v>30</v>
      </c>
      <c r="E32" s="9">
        <v>28</v>
      </c>
      <c r="F32" s="9"/>
      <c r="G32" s="9">
        <v>2</v>
      </c>
      <c r="H32" s="2" t="s">
        <v>30</v>
      </c>
    </row>
    <row r="33" spans="1:8" ht="28.5" customHeight="1" thickBot="1" x14ac:dyDescent="0.3">
      <c r="A33" s="7" t="s">
        <v>114</v>
      </c>
      <c r="B33" s="8" t="s">
        <v>43</v>
      </c>
      <c r="C33" s="9" t="s">
        <v>12</v>
      </c>
      <c r="D33" s="9">
        <v>30</v>
      </c>
      <c r="E33" s="9">
        <v>28</v>
      </c>
      <c r="F33" s="9"/>
      <c r="G33" s="9">
        <v>2</v>
      </c>
      <c r="H33" s="2" t="s">
        <v>30</v>
      </c>
    </row>
    <row r="34" spans="1:8" ht="28.5" customHeight="1" thickBot="1" x14ac:dyDescent="0.3">
      <c r="A34" s="7" t="s">
        <v>115</v>
      </c>
      <c r="B34" s="8" t="s">
        <v>46</v>
      </c>
      <c r="C34" s="9" t="s">
        <v>28</v>
      </c>
      <c r="D34" s="9">
        <v>60</v>
      </c>
      <c r="E34" s="9"/>
      <c r="F34" s="9">
        <v>60</v>
      </c>
      <c r="G34" s="9"/>
      <c r="H34" s="2" t="s">
        <v>30</v>
      </c>
    </row>
    <row r="35" spans="1:8" ht="28.5" customHeight="1" thickBot="1" x14ac:dyDescent="0.3">
      <c r="A35" s="7" t="s">
        <v>116</v>
      </c>
      <c r="B35" s="8" t="s">
        <v>117</v>
      </c>
      <c r="C35" s="9" t="s">
        <v>28</v>
      </c>
      <c r="D35" s="9">
        <v>60</v>
      </c>
      <c r="E35" s="9"/>
      <c r="F35" s="9">
        <v>60</v>
      </c>
      <c r="G35" s="9"/>
      <c r="H35" s="2" t="s">
        <v>30</v>
      </c>
    </row>
    <row r="36" spans="1:8" ht="28.5" customHeight="1" thickBot="1" x14ac:dyDescent="0.3">
      <c r="A36" s="7" t="s">
        <v>118</v>
      </c>
      <c r="B36" s="12" t="s">
        <v>48</v>
      </c>
      <c r="C36" s="9" t="s">
        <v>28</v>
      </c>
      <c r="D36" s="9">
        <v>60</v>
      </c>
      <c r="E36" s="9"/>
      <c r="F36" s="9">
        <v>60</v>
      </c>
      <c r="G36" s="9"/>
      <c r="H36" s="2" t="s">
        <v>30</v>
      </c>
    </row>
    <row r="37" spans="1:8" ht="28.5" customHeight="1" thickBot="1" x14ac:dyDescent="0.3">
      <c r="A37" s="7" t="s">
        <v>119</v>
      </c>
      <c r="B37" s="8" t="s">
        <v>120</v>
      </c>
      <c r="C37" s="9" t="s">
        <v>12</v>
      </c>
      <c r="D37" s="9">
        <v>30</v>
      </c>
      <c r="E37" s="9">
        <v>28</v>
      </c>
      <c r="F37" s="9"/>
      <c r="G37" s="9">
        <v>2</v>
      </c>
      <c r="H37" s="2" t="s">
        <v>30</v>
      </c>
    </row>
    <row r="38" spans="1:8" ht="28.5" customHeight="1" thickBot="1" x14ac:dyDescent="0.3">
      <c r="A38" s="7" t="s">
        <v>121</v>
      </c>
      <c r="B38" s="8" t="s">
        <v>122</v>
      </c>
      <c r="C38" s="9" t="s">
        <v>44</v>
      </c>
      <c r="D38" s="9">
        <v>45</v>
      </c>
      <c r="E38" s="9">
        <v>43</v>
      </c>
      <c r="F38" s="9"/>
      <c r="G38" s="9">
        <v>2</v>
      </c>
      <c r="H38" s="2" t="s">
        <v>30</v>
      </c>
    </row>
    <row r="39" spans="1:8" ht="28.5" customHeight="1" thickBot="1" x14ac:dyDescent="0.3">
      <c r="A39" s="7" t="s">
        <v>123</v>
      </c>
      <c r="B39" s="8" t="s">
        <v>50</v>
      </c>
      <c r="C39" s="9" t="s">
        <v>28</v>
      </c>
      <c r="D39" s="9">
        <v>60</v>
      </c>
      <c r="E39" s="9"/>
      <c r="F39" s="9">
        <v>60</v>
      </c>
      <c r="G39" s="9"/>
      <c r="H39" s="2" t="s">
        <v>30</v>
      </c>
    </row>
    <row r="40" spans="1:8" ht="28.5" customHeight="1" thickBot="1" x14ac:dyDescent="0.3">
      <c r="A40" s="7" t="s">
        <v>124</v>
      </c>
      <c r="B40" s="8" t="s">
        <v>125</v>
      </c>
      <c r="C40" s="9" t="s">
        <v>57</v>
      </c>
      <c r="D40" s="9">
        <v>45</v>
      </c>
      <c r="E40" s="9"/>
      <c r="F40" s="9">
        <v>45</v>
      </c>
      <c r="G40" s="9"/>
      <c r="H40" s="2" t="s">
        <v>30</v>
      </c>
    </row>
    <row r="41" spans="1:8" ht="28.5" customHeight="1" thickBot="1" x14ac:dyDescent="0.3">
      <c r="A41" s="7" t="s">
        <v>126</v>
      </c>
      <c r="B41" s="8" t="s">
        <v>56</v>
      </c>
      <c r="C41" s="9" t="s">
        <v>57</v>
      </c>
      <c r="D41" s="9">
        <v>45</v>
      </c>
      <c r="E41" s="9"/>
      <c r="F41" s="9">
        <v>45</v>
      </c>
      <c r="G41" s="9"/>
      <c r="H41" s="2" t="s">
        <v>30</v>
      </c>
    </row>
    <row r="42" spans="1:8" ht="28.5" customHeight="1" thickBot="1" x14ac:dyDescent="0.3">
      <c r="A42" s="7" t="s">
        <v>127</v>
      </c>
      <c r="B42" s="8" t="s">
        <v>128</v>
      </c>
      <c r="C42" s="9" t="s">
        <v>129</v>
      </c>
      <c r="D42" s="9">
        <v>270</v>
      </c>
      <c r="E42" s="9"/>
      <c r="F42" s="9">
        <v>270</v>
      </c>
      <c r="G42" s="9"/>
      <c r="H42" s="2" t="s">
        <v>30</v>
      </c>
    </row>
    <row r="43" spans="1:8" ht="28.5" customHeight="1" thickBot="1" x14ac:dyDescent="0.3">
      <c r="A43" s="7" t="s">
        <v>130</v>
      </c>
      <c r="B43" s="8" t="s">
        <v>59</v>
      </c>
      <c r="C43" s="9" t="s">
        <v>60</v>
      </c>
      <c r="D43" s="9">
        <v>450</v>
      </c>
      <c r="E43" s="9"/>
      <c r="F43" s="9">
        <v>450</v>
      </c>
      <c r="G43" s="9"/>
      <c r="H43" s="2" t="s">
        <v>30</v>
      </c>
    </row>
    <row r="44" spans="1:8" ht="28.5" customHeight="1" thickBot="1" x14ac:dyDescent="0.3">
      <c r="A44" s="3" t="s">
        <v>61</v>
      </c>
      <c r="B44" s="4" t="s">
        <v>131</v>
      </c>
      <c r="C44" s="5">
        <v>8</v>
      </c>
      <c r="D44" s="6">
        <v>180</v>
      </c>
      <c r="E44" s="6">
        <v>56</v>
      </c>
      <c r="F44" s="6">
        <v>120</v>
      </c>
      <c r="G44" s="6">
        <v>4</v>
      </c>
      <c r="H44" s="2"/>
    </row>
    <row r="45" spans="1:8" ht="28.5" customHeight="1" thickBot="1" x14ac:dyDescent="0.3">
      <c r="A45" s="7" t="s">
        <v>132</v>
      </c>
      <c r="B45" s="8" t="s">
        <v>133</v>
      </c>
      <c r="C45" s="9" t="s">
        <v>28</v>
      </c>
      <c r="D45" s="9">
        <v>60</v>
      </c>
      <c r="E45" s="9"/>
      <c r="F45" s="9">
        <v>60</v>
      </c>
      <c r="G45" s="9"/>
      <c r="H45" s="2" t="s">
        <v>265</v>
      </c>
    </row>
    <row r="46" spans="1:8" ht="28.5" customHeight="1" thickBot="1" x14ac:dyDescent="0.3">
      <c r="A46" s="7" t="s">
        <v>134</v>
      </c>
      <c r="B46" s="8" t="s">
        <v>135</v>
      </c>
      <c r="C46" s="9" t="s">
        <v>12</v>
      </c>
      <c r="D46" s="9">
        <v>30</v>
      </c>
      <c r="E46" s="9">
        <v>28</v>
      </c>
      <c r="F46" s="9"/>
      <c r="G46" s="9">
        <v>2</v>
      </c>
      <c r="H46" s="2" t="s">
        <v>265</v>
      </c>
    </row>
    <row r="47" spans="1:8" ht="28.5" customHeight="1" thickBot="1" x14ac:dyDescent="0.3">
      <c r="A47" s="7" t="s">
        <v>136</v>
      </c>
      <c r="B47" s="8" t="s">
        <v>64</v>
      </c>
      <c r="C47" s="9" t="s">
        <v>12</v>
      </c>
      <c r="D47" s="9">
        <v>30</v>
      </c>
      <c r="E47" s="9">
        <v>28</v>
      </c>
      <c r="F47" s="9"/>
      <c r="G47" s="9">
        <v>2</v>
      </c>
      <c r="H47" s="2" t="s">
        <v>265</v>
      </c>
    </row>
    <row r="48" spans="1:8" ht="28.5" customHeight="1" thickBot="1" x14ac:dyDescent="0.3">
      <c r="A48" s="7" t="s">
        <v>137</v>
      </c>
      <c r="B48" s="8" t="s">
        <v>70</v>
      </c>
      <c r="C48" s="9" t="s">
        <v>28</v>
      </c>
      <c r="D48" s="9">
        <v>60</v>
      </c>
      <c r="E48" s="9"/>
      <c r="F48" s="9">
        <v>60</v>
      </c>
      <c r="G48" s="9"/>
      <c r="H48" s="2" t="s">
        <v>265</v>
      </c>
    </row>
    <row r="49" spans="1:8" ht="28.5" customHeight="1" thickBot="1" x14ac:dyDescent="0.3">
      <c r="A49" s="7" t="s">
        <v>138</v>
      </c>
      <c r="B49" s="8" t="s">
        <v>68</v>
      </c>
      <c r="C49" s="9" t="s">
        <v>12</v>
      </c>
      <c r="D49" s="9">
        <v>30</v>
      </c>
      <c r="E49" s="9">
        <v>28</v>
      </c>
      <c r="F49" s="9"/>
      <c r="G49" s="9">
        <v>2</v>
      </c>
      <c r="H49" s="2" t="s">
        <v>266</v>
      </c>
    </row>
    <row r="50" spans="1:8" ht="28.5" customHeight="1" thickBot="1" x14ac:dyDescent="0.3">
      <c r="A50" s="7" t="s">
        <v>139</v>
      </c>
      <c r="B50" s="8" t="s">
        <v>66</v>
      </c>
      <c r="C50" s="9" t="s">
        <v>28</v>
      </c>
      <c r="D50" s="9">
        <v>60</v>
      </c>
      <c r="E50" s="9"/>
      <c r="F50" s="9">
        <v>60</v>
      </c>
      <c r="G50" s="9"/>
      <c r="H50" s="2" t="s">
        <v>266</v>
      </c>
    </row>
    <row r="51" spans="1:8" ht="28.5" customHeight="1" thickBot="1" x14ac:dyDescent="0.3">
      <c r="A51" s="7"/>
      <c r="B51" s="13" t="s">
        <v>71</v>
      </c>
      <c r="C51" s="14">
        <v>90</v>
      </c>
      <c r="D51" s="14">
        <v>2475</v>
      </c>
      <c r="E51" s="14">
        <v>634</v>
      </c>
      <c r="F51" s="14">
        <v>1785</v>
      </c>
      <c r="G51" s="14">
        <v>56</v>
      </c>
      <c r="H51" s="2"/>
    </row>
  </sheetData>
  <mergeCells count="9">
    <mergeCell ref="A1:A4"/>
    <mergeCell ref="B1:B4"/>
    <mergeCell ref="C1:G1"/>
    <mergeCell ref="C2:C4"/>
    <mergeCell ref="D2:G2"/>
    <mergeCell ref="D3:D4"/>
    <mergeCell ref="E3:E4"/>
    <mergeCell ref="F3:F4"/>
    <mergeCell ref="G3:G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H37"/>
  <sheetViews>
    <sheetView topLeftCell="A25" workbookViewId="0">
      <selection activeCell="A34" sqref="A34:XFD34"/>
    </sheetView>
  </sheetViews>
  <sheetFormatPr defaultRowHeight="15" x14ac:dyDescent="0.25"/>
  <cols>
    <col min="2" max="2" width="29.42578125" customWidth="1"/>
    <col min="6" max="6" width="22.7109375" customWidth="1"/>
    <col min="8" max="8" width="36.42578125" customWidth="1"/>
  </cols>
  <sheetData>
    <row r="1" spans="1:8" ht="17.25" thickBot="1" x14ac:dyDescent="0.3">
      <c r="A1" s="423" t="s">
        <v>72</v>
      </c>
      <c r="B1" s="423" t="s">
        <v>140</v>
      </c>
      <c r="C1" s="421" t="s">
        <v>2</v>
      </c>
      <c r="D1" s="426"/>
      <c r="E1" s="426"/>
      <c r="F1" s="426"/>
      <c r="G1" s="422"/>
      <c r="H1" s="15"/>
    </row>
    <row r="2" spans="1:8" ht="17.25" thickBot="1" x14ac:dyDescent="0.3">
      <c r="A2" s="424"/>
      <c r="B2" s="424"/>
      <c r="C2" s="423" t="s">
        <v>3</v>
      </c>
      <c r="D2" s="421" t="s">
        <v>141</v>
      </c>
      <c r="E2" s="426"/>
      <c r="F2" s="426"/>
      <c r="G2" s="422"/>
      <c r="H2" s="15"/>
    </row>
    <row r="3" spans="1:8" x14ac:dyDescent="0.25">
      <c r="A3" s="424"/>
      <c r="B3" s="424"/>
      <c r="C3" s="424"/>
      <c r="D3" s="423" t="s">
        <v>5</v>
      </c>
      <c r="E3" s="423" t="s">
        <v>6</v>
      </c>
      <c r="F3" s="423" t="s">
        <v>7</v>
      </c>
      <c r="G3" s="423" t="s">
        <v>8</v>
      </c>
      <c r="H3" s="15"/>
    </row>
    <row r="4" spans="1:8" ht="15.75" thickBot="1" x14ac:dyDescent="0.3">
      <c r="A4" s="425"/>
      <c r="B4" s="425"/>
      <c r="C4" s="425"/>
      <c r="D4" s="425"/>
      <c r="E4" s="427"/>
      <c r="F4" s="425"/>
      <c r="G4" s="425"/>
      <c r="H4" s="15"/>
    </row>
    <row r="5" spans="1:8" ht="33.75" thickBot="1" x14ac:dyDescent="0.3">
      <c r="A5" s="16" t="s">
        <v>9</v>
      </c>
      <c r="B5" s="17" t="s">
        <v>10</v>
      </c>
      <c r="C5" s="18">
        <v>19</v>
      </c>
      <c r="D5" s="18">
        <v>315</v>
      </c>
      <c r="E5" s="18">
        <v>149</v>
      </c>
      <c r="F5" s="18">
        <v>148</v>
      </c>
      <c r="G5" s="18">
        <v>18</v>
      </c>
      <c r="H5" s="15"/>
    </row>
    <row r="6" spans="1:8" ht="33.75" thickBot="1" x14ac:dyDescent="0.3">
      <c r="A6" s="19" t="s">
        <v>142</v>
      </c>
      <c r="B6" s="20" t="s">
        <v>11</v>
      </c>
      <c r="C6" s="21" t="s">
        <v>87</v>
      </c>
      <c r="D6" s="21">
        <v>30</v>
      </c>
      <c r="E6" s="21">
        <v>15</v>
      </c>
      <c r="F6" s="21">
        <v>13</v>
      </c>
      <c r="G6" s="21">
        <v>2</v>
      </c>
      <c r="H6" s="15" t="s">
        <v>10</v>
      </c>
    </row>
    <row r="7" spans="1:8" ht="33.75" thickBot="1" x14ac:dyDescent="0.3">
      <c r="A7" s="19" t="s">
        <v>143</v>
      </c>
      <c r="B7" s="20" t="s">
        <v>13</v>
      </c>
      <c r="C7" s="21" t="s">
        <v>14</v>
      </c>
      <c r="D7" s="21">
        <v>15</v>
      </c>
      <c r="E7" s="21">
        <v>9</v>
      </c>
      <c r="F7" s="21">
        <v>5</v>
      </c>
      <c r="G7" s="21">
        <v>1</v>
      </c>
      <c r="H7" s="15" t="s">
        <v>10</v>
      </c>
    </row>
    <row r="8" spans="1:8" ht="33.75" thickBot="1" x14ac:dyDescent="0.3">
      <c r="A8" s="19" t="s">
        <v>144</v>
      </c>
      <c r="B8" s="20" t="s">
        <v>15</v>
      </c>
      <c r="C8" s="21" t="s">
        <v>16</v>
      </c>
      <c r="D8" s="21">
        <v>30</v>
      </c>
      <c r="E8" s="21">
        <v>4</v>
      </c>
      <c r="F8" s="21">
        <v>24</v>
      </c>
      <c r="G8" s="21">
        <v>2</v>
      </c>
      <c r="H8" s="15" t="s">
        <v>10</v>
      </c>
    </row>
    <row r="9" spans="1:8" ht="33.75" thickBot="1" x14ac:dyDescent="0.3">
      <c r="A9" s="19" t="s">
        <v>145</v>
      </c>
      <c r="B9" s="20" t="s">
        <v>146</v>
      </c>
      <c r="C9" s="21" t="s">
        <v>147</v>
      </c>
      <c r="D9" s="21">
        <v>45</v>
      </c>
      <c r="E9" s="21">
        <v>21</v>
      </c>
      <c r="F9" s="21">
        <v>21</v>
      </c>
      <c r="G9" s="21">
        <v>3</v>
      </c>
      <c r="H9" s="15" t="s">
        <v>10</v>
      </c>
    </row>
    <row r="10" spans="1:8" ht="33.75" thickBot="1" x14ac:dyDescent="0.3">
      <c r="A10" s="19" t="s">
        <v>148</v>
      </c>
      <c r="B10" s="20" t="s">
        <v>18</v>
      </c>
      <c r="C10" s="21" t="s">
        <v>147</v>
      </c>
      <c r="D10" s="21">
        <v>45</v>
      </c>
      <c r="E10" s="21">
        <v>15</v>
      </c>
      <c r="F10" s="21">
        <v>29</v>
      </c>
      <c r="G10" s="21">
        <v>1</v>
      </c>
      <c r="H10" s="15" t="s">
        <v>10</v>
      </c>
    </row>
    <row r="11" spans="1:8" ht="33.75" thickBot="1" x14ac:dyDescent="0.3">
      <c r="A11" s="19" t="s">
        <v>149</v>
      </c>
      <c r="B11" s="20" t="s">
        <v>82</v>
      </c>
      <c r="C11" s="21" t="s">
        <v>19</v>
      </c>
      <c r="D11" s="21">
        <v>60</v>
      </c>
      <c r="E11" s="21">
        <v>20</v>
      </c>
      <c r="F11" s="21">
        <v>30</v>
      </c>
      <c r="G11" s="21">
        <v>2</v>
      </c>
      <c r="H11" s="15" t="s">
        <v>10</v>
      </c>
    </row>
    <row r="12" spans="1:8" ht="33.75" thickBot="1" x14ac:dyDescent="0.3">
      <c r="A12" s="19" t="s">
        <v>150</v>
      </c>
      <c r="B12" s="20" t="s">
        <v>84</v>
      </c>
      <c r="C12" s="21" t="s">
        <v>87</v>
      </c>
      <c r="D12" s="21">
        <v>30</v>
      </c>
      <c r="E12" s="21">
        <v>10</v>
      </c>
      <c r="F12" s="21">
        <v>26</v>
      </c>
      <c r="G12" s="21">
        <v>2</v>
      </c>
      <c r="H12" s="15" t="s">
        <v>10</v>
      </c>
    </row>
    <row r="13" spans="1:8" ht="33.75" thickBot="1" x14ac:dyDescent="0.3">
      <c r="A13" s="19" t="s">
        <v>151</v>
      </c>
      <c r="B13" s="20" t="s">
        <v>89</v>
      </c>
      <c r="C13" s="21" t="s">
        <v>78</v>
      </c>
      <c r="D13" s="21">
        <v>60</v>
      </c>
      <c r="E13" s="21">
        <v>55</v>
      </c>
      <c r="F13" s="22"/>
      <c r="G13" s="21">
        <v>5</v>
      </c>
      <c r="H13" s="15" t="s">
        <v>10</v>
      </c>
    </row>
    <row r="14" spans="1:8" ht="35.25" thickBot="1" x14ac:dyDescent="0.3">
      <c r="A14" s="16" t="s">
        <v>152</v>
      </c>
      <c r="B14" s="24" t="s">
        <v>21</v>
      </c>
      <c r="C14" s="23">
        <v>46</v>
      </c>
      <c r="D14" s="23">
        <v>1605</v>
      </c>
      <c r="E14" s="23">
        <v>316</v>
      </c>
      <c r="F14" s="23">
        <v>1275</v>
      </c>
      <c r="G14" s="23">
        <v>14</v>
      </c>
      <c r="H14" s="15"/>
    </row>
    <row r="15" spans="1:8" ht="17.25" thickBot="1" x14ac:dyDescent="0.3">
      <c r="A15" s="25" t="s">
        <v>153</v>
      </c>
      <c r="B15" s="26" t="s">
        <v>154</v>
      </c>
      <c r="C15" s="23">
        <v>16</v>
      </c>
      <c r="D15" s="23">
        <v>300</v>
      </c>
      <c r="E15" s="23">
        <v>172</v>
      </c>
      <c r="F15" s="23">
        <v>120</v>
      </c>
      <c r="G15" s="23">
        <v>8</v>
      </c>
      <c r="H15" s="15"/>
    </row>
    <row r="16" spans="1:8" ht="33.75" thickBot="1" x14ac:dyDescent="0.3">
      <c r="A16" s="19" t="s">
        <v>155</v>
      </c>
      <c r="B16" s="20" t="s">
        <v>91</v>
      </c>
      <c r="C16" s="21" t="s">
        <v>78</v>
      </c>
      <c r="D16" s="21">
        <v>60</v>
      </c>
      <c r="E16" s="21">
        <v>58</v>
      </c>
      <c r="F16" s="21"/>
      <c r="G16" s="21">
        <v>2</v>
      </c>
      <c r="H16" s="15" t="s">
        <v>154</v>
      </c>
    </row>
    <row r="17" spans="1:8" ht="33.75" thickBot="1" x14ac:dyDescent="0.3">
      <c r="A17" s="19" t="s">
        <v>156</v>
      </c>
      <c r="B17" s="20" t="s">
        <v>97</v>
      </c>
      <c r="C17" s="21" t="s">
        <v>78</v>
      </c>
      <c r="D17" s="21">
        <v>60</v>
      </c>
      <c r="E17" s="21">
        <v>58</v>
      </c>
      <c r="F17" s="21"/>
      <c r="G17" s="21">
        <v>2</v>
      </c>
      <c r="H17" s="15" t="s">
        <v>154</v>
      </c>
    </row>
    <row r="18" spans="1:8" ht="33.75" thickBot="1" x14ac:dyDescent="0.3">
      <c r="A18" s="19" t="s">
        <v>157</v>
      </c>
      <c r="B18" s="20" t="s">
        <v>120</v>
      </c>
      <c r="C18" s="21" t="s">
        <v>12</v>
      </c>
      <c r="D18" s="21">
        <v>30</v>
      </c>
      <c r="E18" s="21">
        <v>28</v>
      </c>
      <c r="F18" s="21"/>
      <c r="G18" s="21">
        <v>2</v>
      </c>
      <c r="H18" s="15" t="s">
        <v>154</v>
      </c>
    </row>
    <row r="19" spans="1:8" ht="33.75" thickBot="1" x14ac:dyDescent="0.3">
      <c r="A19" s="19" t="s">
        <v>158</v>
      </c>
      <c r="B19" s="20" t="s">
        <v>101</v>
      </c>
      <c r="C19" s="21" t="s">
        <v>12</v>
      </c>
      <c r="D19" s="21">
        <v>30</v>
      </c>
      <c r="E19" s="21">
        <v>28</v>
      </c>
      <c r="F19" s="21"/>
      <c r="G19" s="21">
        <v>2</v>
      </c>
      <c r="H19" s="15" t="s">
        <v>154</v>
      </c>
    </row>
    <row r="20" spans="1:8" ht="33.75" thickBot="1" x14ac:dyDescent="0.3">
      <c r="A20" s="19" t="s">
        <v>159</v>
      </c>
      <c r="B20" s="27" t="s">
        <v>103</v>
      </c>
      <c r="C20" s="21" t="s">
        <v>28</v>
      </c>
      <c r="D20" s="21">
        <v>60</v>
      </c>
      <c r="E20" s="21"/>
      <c r="F20" s="21">
        <v>60</v>
      </c>
      <c r="G20" s="21"/>
      <c r="H20" s="15" t="s">
        <v>154</v>
      </c>
    </row>
    <row r="21" spans="1:8" ht="33.75" thickBot="1" x14ac:dyDescent="0.3">
      <c r="A21" s="19" t="s">
        <v>160</v>
      </c>
      <c r="B21" s="27" t="s">
        <v>99</v>
      </c>
      <c r="C21" s="21" t="s">
        <v>28</v>
      </c>
      <c r="D21" s="21">
        <v>60</v>
      </c>
      <c r="E21" s="21"/>
      <c r="F21" s="21">
        <v>60</v>
      </c>
      <c r="G21" s="21"/>
      <c r="H21" s="15" t="s">
        <v>154</v>
      </c>
    </row>
    <row r="22" spans="1:8" ht="35.25" thickBot="1" x14ac:dyDescent="0.3">
      <c r="A22" s="19" t="s">
        <v>161</v>
      </c>
      <c r="B22" s="24" t="s">
        <v>30</v>
      </c>
      <c r="C22" s="28">
        <v>26</v>
      </c>
      <c r="D22" s="23">
        <v>1185</v>
      </c>
      <c r="E22" s="23">
        <v>144</v>
      </c>
      <c r="F22" s="23">
        <v>1035</v>
      </c>
      <c r="G22" s="23">
        <v>6</v>
      </c>
      <c r="H22" s="15"/>
    </row>
    <row r="23" spans="1:8" ht="33.75" thickBot="1" x14ac:dyDescent="0.3">
      <c r="A23" s="19" t="s">
        <v>162</v>
      </c>
      <c r="B23" s="20" t="s">
        <v>105</v>
      </c>
      <c r="C23" s="21" t="s">
        <v>44</v>
      </c>
      <c r="D23" s="21">
        <v>45</v>
      </c>
      <c r="E23" s="21">
        <v>43</v>
      </c>
      <c r="F23" s="21"/>
      <c r="G23" s="21">
        <v>2</v>
      </c>
      <c r="H23" s="15" t="s">
        <v>30</v>
      </c>
    </row>
    <row r="24" spans="1:8" ht="33.75" thickBot="1" x14ac:dyDescent="0.3">
      <c r="A24" s="19" t="s">
        <v>163</v>
      </c>
      <c r="B24" s="20" t="s">
        <v>164</v>
      </c>
      <c r="C24" s="21" t="s">
        <v>44</v>
      </c>
      <c r="D24" s="21">
        <v>45</v>
      </c>
      <c r="E24" s="21">
        <v>43</v>
      </c>
      <c r="F24" s="21"/>
      <c r="G24" s="21">
        <v>2</v>
      </c>
      <c r="H24" s="15" t="s">
        <v>30</v>
      </c>
    </row>
    <row r="25" spans="1:8" ht="33.75" thickBot="1" x14ac:dyDescent="0.3">
      <c r="A25" s="19" t="s">
        <v>165</v>
      </c>
      <c r="B25" s="20" t="s">
        <v>110</v>
      </c>
      <c r="C25" s="21" t="s">
        <v>35</v>
      </c>
      <c r="D25" s="21">
        <v>90</v>
      </c>
      <c r="E25" s="21"/>
      <c r="F25" s="21">
        <v>90</v>
      </c>
      <c r="G25" s="21"/>
      <c r="H25" s="15" t="s">
        <v>30</v>
      </c>
    </row>
    <row r="26" spans="1:8" ht="33.75" thickBot="1" x14ac:dyDescent="0.3">
      <c r="A26" s="19" t="s">
        <v>166</v>
      </c>
      <c r="B26" s="20" t="s">
        <v>122</v>
      </c>
      <c r="C26" s="21" t="s">
        <v>78</v>
      </c>
      <c r="D26" s="21">
        <v>60</v>
      </c>
      <c r="E26" s="21">
        <v>58</v>
      </c>
      <c r="F26" s="21"/>
      <c r="G26" s="21">
        <v>2</v>
      </c>
      <c r="H26" s="15" t="s">
        <v>30</v>
      </c>
    </row>
    <row r="27" spans="1:8" ht="33.75" thickBot="1" x14ac:dyDescent="0.3">
      <c r="A27" s="19" t="s">
        <v>167</v>
      </c>
      <c r="B27" s="20" t="s">
        <v>168</v>
      </c>
      <c r="C27" s="21" t="s">
        <v>35</v>
      </c>
      <c r="D27" s="21">
        <v>90</v>
      </c>
      <c r="E27" s="21"/>
      <c r="F27" s="21">
        <v>90</v>
      </c>
      <c r="G27" s="21"/>
      <c r="H27" s="15" t="s">
        <v>30</v>
      </c>
    </row>
    <row r="28" spans="1:8" ht="33.75" thickBot="1" x14ac:dyDescent="0.3">
      <c r="A28" s="19" t="s">
        <v>169</v>
      </c>
      <c r="B28" s="20" t="s">
        <v>170</v>
      </c>
      <c r="C28" s="21" t="s">
        <v>35</v>
      </c>
      <c r="D28" s="21">
        <v>90</v>
      </c>
      <c r="E28" s="21"/>
      <c r="F28" s="21">
        <v>90</v>
      </c>
      <c r="G28" s="21"/>
      <c r="H28" s="15" t="s">
        <v>30</v>
      </c>
    </row>
    <row r="29" spans="1:8" ht="33.75" thickBot="1" x14ac:dyDescent="0.3">
      <c r="A29" s="19" t="s">
        <v>171</v>
      </c>
      <c r="B29" s="20" t="s">
        <v>125</v>
      </c>
      <c r="C29" s="21" t="s">
        <v>57</v>
      </c>
      <c r="D29" s="21">
        <v>45</v>
      </c>
      <c r="E29" s="21"/>
      <c r="F29" s="21">
        <v>45</v>
      </c>
      <c r="G29" s="21"/>
      <c r="H29" s="15" t="s">
        <v>30</v>
      </c>
    </row>
    <row r="30" spans="1:8" ht="33.75" thickBot="1" x14ac:dyDescent="0.3">
      <c r="A30" s="19" t="s">
        <v>172</v>
      </c>
      <c r="B30" s="20" t="s">
        <v>128</v>
      </c>
      <c r="C30" s="21" t="s">
        <v>129</v>
      </c>
      <c r="D30" s="21">
        <v>270</v>
      </c>
      <c r="E30" s="21"/>
      <c r="F30" s="21">
        <v>270</v>
      </c>
      <c r="G30" s="21"/>
      <c r="H30" s="15" t="s">
        <v>30</v>
      </c>
    </row>
    <row r="31" spans="1:8" ht="33.75" thickBot="1" x14ac:dyDescent="0.3">
      <c r="A31" s="19" t="s">
        <v>173</v>
      </c>
      <c r="B31" s="20" t="s">
        <v>174</v>
      </c>
      <c r="C31" s="21" t="s">
        <v>60</v>
      </c>
      <c r="D31" s="21">
        <v>450</v>
      </c>
      <c r="E31" s="21"/>
      <c r="F31" s="21">
        <v>450</v>
      </c>
      <c r="G31" s="21"/>
      <c r="H31" s="15" t="s">
        <v>30</v>
      </c>
    </row>
    <row r="32" spans="1:8" ht="18" thickBot="1" x14ac:dyDescent="0.3">
      <c r="A32" s="19" t="s">
        <v>175</v>
      </c>
      <c r="B32" s="24" t="s">
        <v>176</v>
      </c>
      <c r="C32" s="28">
        <v>4</v>
      </c>
      <c r="D32" s="23">
        <v>120</v>
      </c>
      <c r="E32" s="23"/>
      <c r="F32" s="23">
        <v>120</v>
      </c>
      <c r="G32" s="23"/>
      <c r="H32" s="15"/>
    </row>
    <row r="33" spans="1:8" ht="33.75" thickBot="1" x14ac:dyDescent="0.3">
      <c r="A33" s="19" t="s">
        <v>177</v>
      </c>
      <c r="B33" s="20" t="s">
        <v>93</v>
      </c>
      <c r="C33" s="21" t="s">
        <v>28</v>
      </c>
      <c r="D33" s="21">
        <v>60</v>
      </c>
      <c r="E33" s="21"/>
      <c r="F33" s="21">
        <v>60</v>
      </c>
      <c r="G33" s="21"/>
      <c r="H33" s="15" t="s">
        <v>176</v>
      </c>
    </row>
    <row r="34" spans="1:8" ht="33.75" thickBot="1" x14ac:dyDescent="0.3">
      <c r="A34" s="19" t="s">
        <v>178</v>
      </c>
      <c r="B34" s="20" t="s">
        <v>179</v>
      </c>
      <c r="C34" s="21" t="s">
        <v>28</v>
      </c>
      <c r="D34" s="21">
        <v>60</v>
      </c>
      <c r="E34" s="21"/>
      <c r="F34" s="21">
        <v>60</v>
      </c>
      <c r="G34" s="21"/>
      <c r="H34" s="15" t="s">
        <v>176</v>
      </c>
    </row>
    <row r="35" spans="1:8" ht="33.75" thickBot="1" x14ac:dyDescent="0.3">
      <c r="A35" s="19" t="s">
        <v>158</v>
      </c>
      <c r="B35" s="20" t="s">
        <v>27</v>
      </c>
      <c r="C35" s="21" t="s">
        <v>28</v>
      </c>
      <c r="D35" s="21">
        <v>60</v>
      </c>
      <c r="E35" s="21"/>
      <c r="F35" s="21">
        <v>60</v>
      </c>
      <c r="G35" s="22"/>
      <c r="H35" s="15" t="s">
        <v>176</v>
      </c>
    </row>
    <row r="36" spans="1:8" ht="33.75" thickBot="1" x14ac:dyDescent="0.3">
      <c r="A36" s="19" t="s">
        <v>180</v>
      </c>
      <c r="B36" s="20" t="s">
        <v>50</v>
      </c>
      <c r="C36" s="21" t="s">
        <v>28</v>
      </c>
      <c r="D36" s="21">
        <v>60</v>
      </c>
      <c r="E36" s="21"/>
      <c r="F36" s="21">
        <v>60</v>
      </c>
      <c r="G36" s="21"/>
      <c r="H36" s="15" t="s">
        <v>176</v>
      </c>
    </row>
    <row r="37" spans="1:8" ht="17.25" thickBot="1" x14ac:dyDescent="0.3">
      <c r="A37" s="421" t="s">
        <v>71</v>
      </c>
      <c r="B37" s="422"/>
      <c r="C37" s="29">
        <v>139</v>
      </c>
      <c r="D37" s="29">
        <v>3030</v>
      </c>
      <c r="E37" s="29">
        <v>1539</v>
      </c>
      <c r="F37" s="29">
        <v>1423</v>
      </c>
      <c r="G37" s="29">
        <v>68</v>
      </c>
      <c r="H37" s="15"/>
    </row>
  </sheetData>
  <mergeCells count="10">
    <mergeCell ref="A37:B37"/>
    <mergeCell ref="A1:A4"/>
    <mergeCell ref="B1:B4"/>
    <mergeCell ref="C1:G1"/>
    <mergeCell ref="C2:C4"/>
    <mergeCell ref="D2:G2"/>
    <mergeCell ref="D3:D4"/>
    <mergeCell ref="E3:E4"/>
    <mergeCell ref="F3:F4"/>
    <mergeCell ref="G3:G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H29"/>
  <sheetViews>
    <sheetView workbookViewId="0">
      <selection activeCell="J26" sqref="J26"/>
    </sheetView>
  </sheetViews>
  <sheetFormatPr defaultRowHeight="15" x14ac:dyDescent="0.25"/>
  <cols>
    <col min="1" max="1" width="10" style="168" bestFit="1" customWidth="1"/>
    <col min="2" max="2" width="38" style="168" bestFit="1" customWidth="1"/>
    <col min="3" max="7" width="9.140625" style="168"/>
    <col min="8" max="8" width="27.85546875" style="168" bestFit="1" customWidth="1"/>
    <col min="9" max="16384" width="9.140625" style="168"/>
  </cols>
  <sheetData>
    <row r="1" spans="1:8" ht="15.75" thickBot="1" x14ac:dyDescent="0.3">
      <c r="A1" s="186" t="s">
        <v>20</v>
      </c>
      <c r="B1" s="187" t="s">
        <v>10</v>
      </c>
      <c r="C1" s="188">
        <v>20</v>
      </c>
      <c r="D1" s="188">
        <v>390</v>
      </c>
      <c r="E1" s="188">
        <v>213</v>
      </c>
      <c r="F1" s="188">
        <v>165</v>
      </c>
      <c r="G1" s="188">
        <v>12</v>
      </c>
    </row>
    <row r="2" spans="1:8" ht="15.75" thickBot="1" x14ac:dyDescent="0.3">
      <c r="A2" s="189" t="s">
        <v>272</v>
      </c>
      <c r="B2" s="190" t="s">
        <v>257</v>
      </c>
      <c r="C2" s="191" t="s">
        <v>12</v>
      </c>
      <c r="D2" s="191">
        <v>30</v>
      </c>
      <c r="E2" s="191">
        <v>28</v>
      </c>
      <c r="F2" s="192"/>
      <c r="G2" s="191">
        <v>2</v>
      </c>
      <c r="H2" s="168" t="s">
        <v>10</v>
      </c>
    </row>
    <row r="3" spans="1:8" ht="15.75" thickBot="1" x14ac:dyDescent="0.3">
      <c r="A3" s="189" t="s">
        <v>273</v>
      </c>
      <c r="B3" s="190" t="s">
        <v>13</v>
      </c>
      <c r="C3" s="191" t="s">
        <v>14</v>
      </c>
      <c r="D3" s="191">
        <v>15</v>
      </c>
      <c r="E3" s="191">
        <v>13</v>
      </c>
      <c r="F3" s="192"/>
      <c r="G3" s="191">
        <v>2</v>
      </c>
      <c r="H3" s="168" t="s">
        <v>10</v>
      </c>
    </row>
    <row r="4" spans="1:8" ht="15.75" thickBot="1" x14ac:dyDescent="0.3">
      <c r="A4" s="189" t="s">
        <v>274</v>
      </c>
      <c r="B4" s="190" t="s">
        <v>275</v>
      </c>
      <c r="C4" s="191" t="s">
        <v>16</v>
      </c>
      <c r="D4" s="191">
        <v>30</v>
      </c>
      <c r="E4" s="192"/>
      <c r="F4" s="191">
        <v>30</v>
      </c>
      <c r="G4" s="192"/>
      <c r="H4" s="168" t="s">
        <v>10</v>
      </c>
    </row>
    <row r="5" spans="1:8" ht="15.75" thickBot="1" x14ac:dyDescent="0.3">
      <c r="A5" s="189" t="s">
        <v>276</v>
      </c>
      <c r="B5" s="190" t="s">
        <v>277</v>
      </c>
      <c r="C5" s="191" t="s">
        <v>278</v>
      </c>
      <c r="D5" s="191">
        <v>120</v>
      </c>
      <c r="E5" s="191">
        <v>43</v>
      </c>
      <c r="F5" s="191" t="s">
        <v>279</v>
      </c>
      <c r="G5" s="191">
        <v>2</v>
      </c>
      <c r="H5" s="168" t="s">
        <v>10</v>
      </c>
    </row>
    <row r="6" spans="1:8" ht="15.75" thickBot="1" x14ac:dyDescent="0.3">
      <c r="A6" s="189" t="s">
        <v>280</v>
      </c>
      <c r="B6" s="190" t="s">
        <v>281</v>
      </c>
      <c r="C6" s="191" t="s">
        <v>267</v>
      </c>
      <c r="D6" s="191">
        <v>90</v>
      </c>
      <c r="E6" s="191">
        <v>28</v>
      </c>
      <c r="F6" s="191">
        <v>60</v>
      </c>
      <c r="G6" s="191">
        <v>2</v>
      </c>
      <c r="H6" s="168" t="s">
        <v>10</v>
      </c>
    </row>
    <row r="7" spans="1:8" ht="15.75" thickBot="1" x14ac:dyDescent="0.3">
      <c r="A7" s="189" t="s">
        <v>282</v>
      </c>
      <c r="B7" s="190" t="s">
        <v>283</v>
      </c>
      <c r="C7" s="191" t="s">
        <v>78</v>
      </c>
      <c r="D7" s="191">
        <v>60</v>
      </c>
      <c r="E7" s="191">
        <v>58</v>
      </c>
      <c r="F7" s="192"/>
      <c r="G7" s="191">
        <v>2</v>
      </c>
      <c r="H7" s="168" t="s">
        <v>10</v>
      </c>
    </row>
    <row r="8" spans="1:8" ht="15.75" thickBot="1" x14ac:dyDescent="0.3">
      <c r="A8" s="189" t="s">
        <v>284</v>
      </c>
      <c r="B8" s="190" t="s">
        <v>285</v>
      </c>
      <c r="C8" s="191" t="s">
        <v>44</v>
      </c>
      <c r="D8" s="191">
        <v>45</v>
      </c>
      <c r="E8" s="191">
        <v>43</v>
      </c>
      <c r="F8" s="192"/>
      <c r="G8" s="191">
        <v>2</v>
      </c>
      <c r="H8" s="168" t="s">
        <v>10</v>
      </c>
    </row>
    <row r="9" spans="1:8" ht="15.75" thickBot="1" x14ac:dyDescent="0.3">
      <c r="A9" s="189" t="s">
        <v>152</v>
      </c>
      <c r="B9" s="187" t="s">
        <v>268</v>
      </c>
      <c r="C9" s="188">
        <v>45</v>
      </c>
      <c r="D9" s="188">
        <v>1125</v>
      </c>
      <c r="E9" s="188">
        <v>314</v>
      </c>
      <c r="F9" s="188">
        <v>795</v>
      </c>
      <c r="G9" s="188">
        <v>16</v>
      </c>
    </row>
    <row r="10" spans="1:8" ht="15.75" thickBot="1" x14ac:dyDescent="0.3">
      <c r="A10" s="189" t="s">
        <v>153</v>
      </c>
      <c r="B10" s="190" t="s">
        <v>286</v>
      </c>
      <c r="C10" s="193">
        <v>16</v>
      </c>
      <c r="D10" s="188">
        <v>330</v>
      </c>
      <c r="E10" s="188">
        <v>144</v>
      </c>
      <c r="F10" s="188">
        <v>180</v>
      </c>
      <c r="G10" s="188">
        <v>6</v>
      </c>
    </row>
    <row r="11" spans="1:8" ht="15.75" thickBot="1" x14ac:dyDescent="0.3">
      <c r="A11" s="189" t="s">
        <v>287</v>
      </c>
      <c r="B11" s="190" t="s">
        <v>91</v>
      </c>
      <c r="C11" s="191" t="s">
        <v>78</v>
      </c>
      <c r="D11" s="191">
        <v>60</v>
      </c>
      <c r="E11" s="191">
        <v>58</v>
      </c>
      <c r="F11" s="191"/>
      <c r="G11" s="191">
        <v>2</v>
      </c>
      <c r="H11" s="168" t="s">
        <v>286</v>
      </c>
    </row>
    <row r="12" spans="1:8" ht="15.75" thickBot="1" x14ac:dyDescent="0.3">
      <c r="A12" s="189" t="s">
        <v>288</v>
      </c>
      <c r="B12" s="190" t="s">
        <v>97</v>
      </c>
      <c r="C12" s="191" t="s">
        <v>78</v>
      </c>
      <c r="D12" s="191">
        <v>60</v>
      </c>
      <c r="E12" s="191">
        <v>58</v>
      </c>
      <c r="F12" s="191"/>
      <c r="G12" s="191">
        <v>2</v>
      </c>
      <c r="H12" s="168" t="s">
        <v>286</v>
      </c>
    </row>
    <row r="13" spans="1:8" ht="15.75" thickBot="1" x14ac:dyDescent="0.3">
      <c r="A13" s="189" t="s">
        <v>177</v>
      </c>
      <c r="B13" s="190" t="s">
        <v>261</v>
      </c>
      <c r="C13" s="191" t="s">
        <v>28</v>
      </c>
      <c r="D13" s="191">
        <v>60</v>
      </c>
      <c r="E13" s="191"/>
      <c r="F13" s="191">
        <v>60</v>
      </c>
      <c r="G13" s="191"/>
      <c r="H13" s="168" t="s">
        <v>286</v>
      </c>
    </row>
    <row r="14" spans="1:8" ht="15.75" thickBot="1" x14ac:dyDescent="0.3">
      <c r="A14" s="189" t="s">
        <v>289</v>
      </c>
      <c r="B14" s="190" t="s">
        <v>101</v>
      </c>
      <c r="C14" s="191" t="s">
        <v>12</v>
      </c>
      <c r="D14" s="191">
        <v>30</v>
      </c>
      <c r="E14" s="191">
        <v>28</v>
      </c>
      <c r="F14" s="191"/>
      <c r="G14" s="191">
        <v>2</v>
      </c>
      <c r="H14" s="168" t="s">
        <v>286</v>
      </c>
    </row>
    <row r="15" spans="1:8" ht="15.75" thickBot="1" x14ac:dyDescent="0.3">
      <c r="A15" s="189" t="s">
        <v>159</v>
      </c>
      <c r="B15" s="190" t="s">
        <v>259</v>
      </c>
      <c r="C15" s="191" t="s">
        <v>28</v>
      </c>
      <c r="D15" s="191">
        <v>60</v>
      </c>
      <c r="E15" s="191"/>
      <c r="F15" s="191">
        <v>60</v>
      </c>
      <c r="G15" s="191"/>
      <c r="H15" s="168" t="s">
        <v>286</v>
      </c>
    </row>
    <row r="16" spans="1:8" ht="15.75" thickBot="1" x14ac:dyDescent="0.3">
      <c r="A16" s="189" t="s">
        <v>160</v>
      </c>
      <c r="B16" s="190" t="s">
        <v>258</v>
      </c>
      <c r="C16" s="191" t="s">
        <v>28</v>
      </c>
      <c r="D16" s="191">
        <v>60</v>
      </c>
      <c r="E16" s="191"/>
      <c r="F16" s="191">
        <v>60</v>
      </c>
      <c r="G16" s="191"/>
      <c r="H16" s="168" t="s">
        <v>286</v>
      </c>
    </row>
    <row r="17" spans="1:8" ht="15.75" thickBot="1" x14ac:dyDescent="0.3">
      <c r="A17" s="186" t="s">
        <v>29</v>
      </c>
      <c r="B17" s="187" t="s">
        <v>269</v>
      </c>
      <c r="C17" s="191">
        <v>25</v>
      </c>
      <c r="D17" s="188">
        <v>705</v>
      </c>
      <c r="E17" s="188">
        <v>142</v>
      </c>
      <c r="F17" s="188">
        <v>555</v>
      </c>
      <c r="G17" s="188">
        <v>8</v>
      </c>
    </row>
    <row r="18" spans="1:8" ht="15.75" thickBot="1" x14ac:dyDescent="0.3">
      <c r="A18" s="189" t="s">
        <v>290</v>
      </c>
      <c r="B18" s="194" t="s">
        <v>291</v>
      </c>
      <c r="C18" s="191" t="s">
        <v>44</v>
      </c>
      <c r="D18" s="191">
        <v>45</v>
      </c>
      <c r="E18" s="191">
        <v>43</v>
      </c>
      <c r="F18" s="191"/>
      <c r="G18" s="191">
        <v>2</v>
      </c>
      <c r="H18" s="168" t="s">
        <v>269</v>
      </c>
    </row>
    <row r="19" spans="1:8" ht="15.75" thickBot="1" x14ac:dyDescent="0.3">
      <c r="A19" s="189" t="s">
        <v>292</v>
      </c>
      <c r="B19" s="194" t="s">
        <v>120</v>
      </c>
      <c r="C19" s="191" t="s">
        <v>12</v>
      </c>
      <c r="D19" s="191">
        <v>30</v>
      </c>
      <c r="E19" s="191">
        <v>28</v>
      </c>
      <c r="F19" s="191"/>
      <c r="G19" s="191">
        <v>2</v>
      </c>
      <c r="H19" s="168" t="s">
        <v>269</v>
      </c>
    </row>
    <row r="20" spans="1:8" ht="15.75" thickBot="1" x14ac:dyDescent="0.3">
      <c r="A20" s="189" t="s">
        <v>293</v>
      </c>
      <c r="B20" s="194" t="s">
        <v>294</v>
      </c>
      <c r="C20" s="191" t="s">
        <v>12</v>
      </c>
      <c r="D20" s="191">
        <v>30</v>
      </c>
      <c r="E20" s="191">
        <v>28</v>
      </c>
      <c r="F20" s="191"/>
      <c r="G20" s="191">
        <v>2</v>
      </c>
      <c r="H20" s="168" t="s">
        <v>269</v>
      </c>
    </row>
    <row r="21" spans="1:8" ht="15.75" thickBot="1" x14ac:dyDescent="0.3">
      <c r="A21" s="189" t="s">
        <v>295</v>
      </c>
      <c r="B21" s="194" t="s">
        <v>260</v>
      </c>
      <c r="C21" s="191" t="s">
        <v>28</v>
      </c>
      <c r="D21" s="191">
        <v>60</v>
      </c>
      <c r="E21" s="191"/>
      <c r="F21" s="191">
        <v>60</v>
      </c>
      <c r="G21" s="191"/>
      <c r="H21" s="168" t="s">
        <v>269</v>
      </c>
    </row>
    <row r="22" spans="1:8" ht="15.75" thickBot="1" x14ac:dyDescent="0.3">
      <c r="A22" s="189" t="s">
        <v>296</v>
      </c>
      <c r="B22" s="194" t="s">
        <v>122</v>
      </c>
      <c r="C22" s="191" t="s">
        <v>44</v>
      </c>
      <c r="D22" s="191">
        <v>45</v>
      </c>
      <c r="E22" s="191">
        <v>43</v>
      </c>
      <c r="F22" s="191"/>
      <c r="G22" s="191">
        <v>2</v>
      </c>
      <c r="H22" s="168" t="s">
        <v>269</v>
      </c>
    </row>
    <row r="23" spans="1:8" ht="15.75" thickBot="1" x14ac:dyDescent="0.3">
      <c r="A23" s="189" t="s">
        <v>297</v>
      </c>
      <c r="B23" s="194" t="s">
        <v>298</v>
      </c>
      <c r="C23" s="191" t="s">
        <v>35</v>
      </c>
      <c r="D23" s="191">
        <v>90</v>
      </c>
      <c r="E23" s="191"/>
      <c r="F23" s="191">
        <v>90</v>
      </c>
      <c r="G23" s="191"/>
      <c r="H23" s="168" t="s">
        <v>269</v>
      </c>
    </row>
    <row r="24" spans="1:8" ht="15.75" thickBot="1" x14ac:dyDescent="0.3">
      <c r="A24" s="189" t="s">
        <v>299</v>
      </c>
      <c r="B24" s="194" t="s">
        <v>300</v>
      </c>
      <c r="C24" s="191" t="s">
        <v>35</v>
      </c>
      <c r="D24" s="191">
        <v>90</v>
      </c>
      <c r="E24" s="191"/>
      <c r="F24" s="191">
        <v>90</v>
      </c>
      <c r="G24" s="191"/>
      <c r="H24" s="168" t="s">
        <v>269</v>
      </c>
    </row>
    <row r="25" spans="1:8" ht="15.75" thickBot="1" x14ac:dyDescent="0.3">
      <c r="A25" s="189" t="s">
        <v>301</v>
      </c>
      <c r="B25" s="194" t="s">
        <v>262</v>
      </c>
      <c r="C25" s="191" t="s">
        <v>57</v>
      </c>
      <c r="D25" s="191">
        <v>45</v>
      </c>
      <c r="E25" s="191"/>
      <c r="F25" s="191">
        <v>45</v>
      </c>
      <c r="G25" s="191"/>
      <c r="H25" s="168" t="s">
        <v>269</v>
      </c>
    </row>
    <row r="26" spans="1:8" ht="15.75" thickBot="1" x14ac:dyDescent="0.3">
      <c r="A26" s="189" t="s">
        <v>302</v>
      </c>
      <c r="B26" s="194" t="s">
        <v>264</v>
      </c>
      <c r="C26" s="191" t="s">
        <v>129</v>
      </c>
      <c r="D26" s="191">
        <v>270</v>
      </c>
      <c r="E26" s="191"/>
      <c r="F26" s="191">
        <v>270</v>
      </c>
      <c r="G26" s="191"/>
      <c r="H26" s="168" t="s">
        <v>269</v>
      </c>
    </row>
    <row r="27" spans="1:8" ht="15.75" thickBot="1" x14ac:dyDescent="0.3">
      <c r="A27" s="186" t="s">
        <v>61</v>
      </c>
      <c r="B27" s="195" t="s">
        <v>263</v>
      </c>
      <c r="C27" s="191">
        <v>4</v>
      </c>
      <c r="D27" s="188">
        <v>90</v>
      </c>
      <c r="E27" s="188">
        <v>28</v>
      </c>
      <c r="F27" s="188">
        <v>60</v>
      </c>
      <c r="G27" s="188">
        <v>2</v>
      </c>
    </row>
    <row r="28" spans="1:8" ht="15.75" thickBot="1" x14ac:dyDescent="0.3">
      <c r="A28" s="189" t="s">
        <v>303</v>
      </c>
      <c r="B28" s="194" t="s">
        <v>37</v>
      </c>
      <c r="C28" s="191" t="s">
        <v>12</v>
      </c>
      <c r="D28" s="191">
        <v>30</v>
      </c>
      <c r="E28" s="191">
        <v>28</v>
      </c>
      <c r="F28" s="191"/>
      <c r="G28" s="191">
        <v>2</v>
      </c>
      <c r="H28" s="168" t="s">
        <v>306</v>
      </c>
    </row>
    <row r="29" spans="1:8" ht="30.75" thickBot="1" x14ac:dyDescent="0.3">
      <c r="A29" s="189" t="s">
        <v>304</v>
      </c>
      <c r="B29" s="194" t="s">
        <v>305</v>
      </c>
      <c r="C29" s="191" t="s">
        <v>28</v>
      </c>
      <c r="D29" s="191">
        <v>60</v>
      </c>
      <c r="E29" s="191"/>
      <c r="F29" s="191">
        <v>60</v>
      </c>
      <c r="G29" s="191"/>
      <c r="H29" s="168" t="s">
        <v>306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H36"/>
  <sheetViews>
    <sheetView topLeftCell="A28" workbookViewId="0">
      <selection activeCell="A6" sqref="A6:XFD35"/>
    </sheetView>
  </sheetViews>
  <sheetFormatPr defaultRowHeight="15" x14ac:dyDescent="0.25"/>
  <cols>
    <col min="1" max="1" width="14.28515625" bestFit="1" customWidth="1"/>
    <col min="2" max="2" width="19.7109375" bestFit="1" customWidth="1"/>
    <col min="4" max="4" width="9.140625" style="1"/>
    <col min="6" max="6" width="19.140625" customWidth="1"/>
    <col min="8" max="8" width="32.28515625" customWidth="1"/>
  </cols>
  <sheetData>
    <row r="1" spans="1:8" ht="17.25" thickBot="1" x14ac:dyDescent="0.3">
      <c r="A1" s="428" t="s">
        <v>0</v>
      </c>
      <c r="B1" s="428" t="s">
        <v>1</v>
      </c>
      <c r="C1" s="431" t="s">
        <v>2</v>
      </c>
      <c r="D1" s="432"/>
      <c r="E1" s="432"/>
      <c r="F1" s="432"/>
      <c r="G1" s="433"/>
      <c r="H1" s="136"/>
    </row>
    <row r="2" spans="1:8" ht="17.25" thickBot="1" x14ac:dyDescent="0.3">
      <c r="A2" s="429"/>
      <c r="B2" s="429"/>
      <c r="C2" s="428" t="s">
        <v>3</v>
      </c>
      <c r="D2" s="431" t="s">
        <v>4</v>
      </c>
      <c r="E2" s="432"/>
      <c r="F2" s="432"/>
      <c r="G2" s="433"/>
      <c r="H2" s="136"/>
    </row>
    <row r="3" spans="1:8" x14ac:dyDescent="0.25">
      <c r="A3" s="429"/>
      <c r="B3" s="429"/>
      <c r="C3" s="429"/>
      <c r="D3" s="428" t="s">
        <v>5</v>
      </c>
      <c r="E3" s="428" t="s">
        <v>6</v>
      </c>
      <c r="F3" s="428" t="s">
        <v>7</v>
      </c>
      <c r="G3" s="428" t="s">
        <v>8</v>
      </c>
      <c r="H3" s="136"/>
    </row>
    <row r="4" spans="1:8" ht="15.75" thickBot="1" x14ac:dyDescent="0.3">
      <c r="A4" s="430"/>
      <c r="B4" s="430"/>
      <c r="C4" s="430"/>
      <c r="D4" s="430"/>
      <c r="E4" s="430"/>
      <c r="F4" s="430"/>
      <c r="G4" s="430"/>
      <c r="H4" s="136"/>
    </row>
    <row r="5" spans="1:8" ht="35.25" thickBot="1" x14ac:dyDescent="0.3">
      <c r="A5" s="138" t="s">
        <v>9</v>
      </c>
      <c r="B5" s="139" t="s">
        <v>10</v>
      </c>
      <c r="C5" s="140">
        <v>9</v>
      </c>
      <c r="D5" s="141">
        <v>190</v>
      </c>
      <c r="E5" s="141">
        <v>65</v>
      </c>
      <c r="F5" s="141">
        <v>115</v>
      </c>
      <c r="G5" s="141">
        <v>10</v>
      </c>
      <c r="H5" s="136"/>
    </row>
    <row r="6" spans="1:8" ht="33.75" thickBot="1" x14ac:dyDescent="0.3">
      <c r="A6" s="142" t="s">
        <v>219</v>
      </c>
      <c r="B6" s="143" t="s">
        <v>11</v>
      </c>
      <c r="C6" s="144" t="s">
        <v>12</v>
      </c>
      <c r="D6" s="144">
        <v>45</v>
      </c>
      <c r="E6" s="144">
        <v>26</v>
      </c>
      <c r="F6" s="144">
        <v>16</v>
      </c>
      <c r="G6" s="144">
        <v>3</v>
      </c>
      <c r="H6" s="136" t="s">
        <v>10</v>
      </c>
    </row>
    <row r="7" spans="1:8" ht="33.75" thickBot="1" x14ac:dyDescent="0.3">
      <c r="A7" s="145" t="s">
        <v>220</v>
      </c>
      <c r="B7" s="143" t="s">
        <v>13</v>
      </c>
      <c r="C7" s="144" t="s">
        <v>14</v>
      </c>
      <c r="D7" s="144">
        <v>15</v>
      </c>
      <c r="E7" s="144">
        <v>9</v>
      </c>
      <c r="F7" s="144">
        <v>5</v>
      </c>
      <c r="G7" s="144">
        <v>1</v>
      </c>
      <c r="H7" s="136" t="s">
        <v>10</v>
      </c>
    </row>
    <row r="8" spans="1:8" ht="33.75" thickBot="1" x14ac:dyDescent="0.3">
      <c r="A8" s="145" t="s">
        <v>221</v>
      </c>
      <c r="B8" s="143" t="s">
        <v>15</v>
      </c>
      <c r="C8" s="144" t="s">
        <v>16</v>
      </c>
      <c r="D8" s="144">
        <v>30</v>
      </c>
      <c r="E8" s="144">
        <v>1</v>
      </c>
      <c r="F8" s="144">
        <v>27</v>
      </c>
      <c r="G8" s="144">
        <v>2</v>
      </c>
      <c r="H8" s="136" t="s">
        <v>10</v>
      </c>
    </row>
    <row r="9" spans="1:8" ht="50.25" thickBot="1" x14ac:dyDescent="0.3">
      <c r="A9" s="142" t="s">
        <v>222</v>
      </c>
      <c r="B9" s="143" t="s">
        <v>17</v>
      </c>
      <c r="C9" s="144" t="s">
        <v>16</v>
      </c>
      <c r="D9" s="144">
        <v>30</v>
      </c>
      <c r="E9" s="144">
        <v>15</v>
      </c>
      <c r="F9" s="144">
        <v>14</v>
      </c>
      <c r="G9" s="144">
        <v>1</v>
      </c>
      <c r="H9" s="136" t="s">
        <v>10</v>
      </c>
    </row>
    <row r="10" spans="1:8" ht="33.75" thickBot="1" x14ac:dyDescent="0.3">
      <c r="A10" s="142" t="s">
        <v>223</v>
      </c>
      <c r="B10" s="143" t="s">
        <v>18</v>
      </c>
      <c r="C10" s="144" t="s">
        <v>16</v>
      </c>
      <c r="D10" s="144">
        <v>30</v>
      </c>
      <c r="E10" s="146"/>
      <c r="F10" s="144">
        <v>29</v>
      </c>
      <c r="G10" s="144">
        <v>1</v>
      </c>
      <c r="H10" s="136" t="s">
        <v>10</v>
      </c>
    </row>
    <row r="11" spans="1:8" ht="33.75" thickBot="1" x14ac:dyDescent="0.3">
      <c r="A11" s="142" t="s">
        <v>224</v>
      </c>
      <c r="B11" s="143" t="s">
        <v>225</v>
      </c>
      <c r="C11" s="144" t="s">
        <v>19</v>
      </c>
      <c r="D11" s="144">
        <v>40</v>
      </c>
      <c r="E11" s="144">
        <v>14</v>
      </c>
      <c r="F11" s="144">
        <v>24</v>
      </c>
      <c r="G11" s="144">
        <v>2</v>
      </c>
      <c r="H11" s="136" t="s">
        <v>10</v>
      </c>
    </row>
    <row r="12" spans="1:8" ht="52.5" thickBot="1" x14ac:dyDescent="0.3">
      <c r="A12" s="138" t="s">
        <v>20</v>
      </c>
      <c r="B12" s="139" t="s">
        <v>21</v>
      </c>
      <c r="C12" s="140">
        <v>36</v>
      </c>
      <c r="D12" s="141">
        <v>1305</v>
      </c>
      <c r="E12" s="141">
        <v>226</v>
      </c>
      <c r="F12" s="141">
        <v>1065</v>
      </c>
      <c r="G12" s="141">
        <v>14</v>
      </c>
      <c r="H12" s="136"/>
    </row>
    <row r="13" spans="1:8" ht="18" thickBot="1" x14ac:dyDescent="0.3">
      <c r="A13" s="138" t="s">
        <v>22</v>
      </c>
      <c r="B13" s="139" t="s">
        <v>23</v>
      </c>
      <c r="C13" s="140">
        <v>4</v>
      </c>
      <c r="D13" s="141">
        <v>90</v>
      </c>
      <c r="E13" s="141">
        <v>28</v>
      </c>
      <c r="F13" s="141">
        <v>60</v>
      </c>
      <c r="G13" s="141">
        <v>2</v>
      </c>
      <c r="H13" s="136"/>
    </row>
    <row r="14" spans="1:8" ht="33.75" thickBot="1" x14ac:dyDescent="0.3">
      <c r="A14" s="142" t="s">
        <v>24</v>
      </c>
      <c r="B14" s="143" t="s">
        <v>25</v>
      </c>
      <c r="C14" s="144" t="s">
        <v>12</v>
      </c>
      <c r="D14" s="144">
        <v>30</v>
      </c>
      <c r="E14" s="144">
        <v>28</v>
      </c>
      <c r="F14" s="144"/>
      <c r="G14" s="144">
        <v>2</v>
      </c>
      <c r="H14" s="136" t="s">
        <v>23</v>
      </c>
    </row>
    <row r="15" spans="1:8" ht="33.75" thickBot="1" x14ac:dyDescent="0.3">
      <c r="A15" s="142" t="s">
        <v>26</v>
      </c>
      <c r="B15" s="143" t="s">
        <v>27</v>
      </c>
      <c r="C15" s="144" t="s">
        <v>28</v>
      </c>
      <c r="D15" s="144">
        <v>60</v>
      </c>
      <c r="E15" s="144"/>
      <c r="F15" s="144">
        <v>60</v>
      </c>
      <c r="G15" s="144"/>
      <c r="H15" s="136" t="s">
        <v>23</v>
      </c>
    </row>
    <row r="16" spans="1:8" ht="35.25" thickBot="1" x14ac:dyDescent="0.3">
      <c r="A16" s="138" t="s">
        <v>29</v>
      </c>
      <c r="B16" s="139" t="s">
        <v>30</v>
      </c>
      <c r="C16" s="140">
        <v>28</v>
      </c>
      <c r="D16" s="141">
        <v>1125</v>
      </c>
      <c r="E16" s="141">
        <v>170</v>
      </c>
      <c r="F16" s="141">
        <v>945</v>
      </c>
      <c r="G16" s="141">
        <v>12</v>
      </c>
      <c r="H16" s="136"/>
    </row>
    <row r="17" spans="1:8" ht="33.75" thickBot="1" x14ac:dyDescent="0.3">
      <c r="A17" s="142" t="s">
        <v>31</v>
      </c>
      <c r="B17" s="143" t="s">
        <v>32</v>
      </c>
      <c r="C17" s="144" t="s">
        <v>12</v>
      </c>
      <c r="D17" s="144">
        <v>30</v>
      </c>
      <c r="E17" s="144">
        <v>28</v>
      </c>
      <c r="F17" s="144"/>
      <c r="G17" s="144">
        <v>2</v>
      </c>
      <c r="H17" s="136" t="s">
        <v>30</v>
      </c>
    </row>
    <row r="18" spans="1:8" ht="33.75" thickBot="1" x14ac:dyDescent="0.3">
      <c r="A18" s="142" t="s">
        <v>33</v>
      </c>
      <c r="B18" s="143" t="s">
        <v>34</v>
      </c>
      <c r="C18" s="144" t="s">
        <v>35</v>
      </c>
      <c r="D18" s="144">
        <v>90</v>
      </c>
      <c r="E18" s="144"/>
      <c r="F18" s="144">
        <v>90</v>
      </c>
      <c r="G18" s="144"/>
      <c r="H18" s="136" t="s">
        <v>30</v>
      </c>
    </row>
    <row r="19" spans="1:8" ht="33.75" thickBot="1" x14ac:dyDescent="0.3">
      <c r="A19" s="142" t="s">
        <v>226</v>
      </c>
      <c r="B19" s="143" t="s">
        <v>227</v>
      </c>
      <c r="C19" s="144" t="s">
        <v>16</v>
      </c>
      <c r="D19" s="147">
        <v>30</v>
      </c>
      <c r="E19" s="147"/>
      <c r="F19" s="147">
        <v>30</v>
      </c>
      <c r="G19" s="144"/>
      <c r="H19" s="136" t="s">
        <v>30</v>
      </c>
    </row>
    <row r="20" spans="1:8" ht="33.75" thickBot="1" x14ac:dyDescent="0.3">
      <c r="A20" s="142" t="s">
        <v>228</v>
      </c>
      <c r="B20" s="143" t="s">
        <v>229</v>
      </c>
      <c r="C20" s="144" t="s">
        <v>16</v>
      </c>
      <c r="D20" s="147">
        <v>30</v>
      </c>
      <c r="E20" s="147"/>
      <c r="F20" s="147">
        <v>30</v>
      </c>
      <c r="G20" s="144"/>
      <c r="H20" s="136" t="s">
        <v>30</v>
      </c>
    </row>
    <row r="21" spans="1:8" ht="33.75" thickBot="1" x14ac:dyDescent="0.3">
      <c r="A21" s="142" t="s">
        <v>63</v>
      </c>
      <c r="B21" s="143" t="s">
        <v>64</v>
      </c>
      <c r="C21" s="144" t="s">
        <v>12</v>
      </c>
      <c r="D21" s="144">
        <v>30</v>
      </c>
      <c r="E21" s="144">
        <v>28</v>
      </c>
      <c r="F21" s="144"/>
      <c r="G21" s="144">
        <v>2</v>
      </c>
      <c r="H21" s="136" t="s">
        <v>30</v>
      </c>
    </row>
    <row r="22" spans="1:8" ht="33.75" thickBot="1" x14ac:dyDescent="0.3">
      <c r="A22" s="142" t="s">
        <v>40</v>
      </c>
      <c r="B22" s="148" t="s">
        <v>41</v>
      </c>
      <c r="C22" s="144" t="s">
        <v>12</v>
      </c>
      <c r="D22" s="144">
        <v>30</v>
      </c>
      <c r="E22" s="144">
        <v>28</v>
      </c>
      <c r="F22" s="144"/>
      <c r="G22" s="144">
        <v>2</v>
      </c>
      <c r="H22" s="136" t="s">
        <v>30</v>
      </c>
    </row>
    <row r="23" spans="1:8" ht="33.75" thickBot="1" x14ac:dyDescent="0.3">
      <c r="A23" s="142" t="s">
        <v>42</v>
      </c>
      <c r="B23" s="143" t="s">
        <v>43</v>
      </c>
      <c r="C23" s="144" t="s">
        <v>44</v>
      </c>
      <c r="D23" s="144">
        <v>45</v>
      </c>
      <c r="E23" s="144">
        <v>43</v>
      </c>
      <c r="F23" s="144"/>
      <c r="G23" s="144">
        <v>2</v>
      </c>
      <c r="H23" s="136" t="s">
        <v>30</v>
      </c>
    </row>
    <row r="24" spans="1:8" ht="33.75" thickBot="1" x14ac:dyDescent="0.3">
      <c r="A24" s="142" t="s">
        <v>45</v>
      </c>
      <c r="B24" s="143" t="s">
        <v>46</v>
      </c>
      <c r="C24" s="144" t="s">
        <v>35</v>
      </c>
      <c r="D24" s="144">
        <v>90</v>
      </c>
      <c r="E24" s="144"/>
      <c r="F24" s="144">
        <v>90</v>
      </c>
      <c r="G24" s="144"/>
      <c r="H24" s="136" t="s">
        <v>30</v>
      </c>
    </row>
    <row r="25" spans="1:8" ht="33.75" thickBot="1" x14ac:dyDescent="0.3">
      <c r="A25" s="142" t="s">
        <v>47</v>
      </c>
      <c r="B25" s="148" t="s">
        <v>48</v>
      </c>
      <c r="C25" s="144" t="s">
        <v>28</v>
      </c>
      <c r="D25" s="144">
        <v>60</v>
      </c>
      <c r="E25" s="144"/>
      <c r="F25" s="144">
        <v>60</v>
      </c>
      <c r="G25" s="144"/>
      <c r="H25" s="136" t="s">
        <v>30</v>
      </c>
    </row>
    <row r="26" spans="1:8" ht="50.25" thickBot="1" x14ac:dyDescent="0.3">
      <c r="A26" s="142" t="s">
        <v>49</v>
      </c>
      <c r="B26" s="143" t="s">
        <v>50</v>
      </c>
      <c r="C26" s="144" t="s">
        <v>35</v>
      </c>
      <c r="D26" s="144">
        <v>90</v>
      </c>
      <c r="E26" s="144"/>
      <c r="F26" s="144">
        <v>90</v>
      </c>
      <c r="G26" s="144"/>
      <c r="H26" s="136" t="s">
        <v>30</v>
      </c>
    </row>
    <row r="27" spans="1:8" ht="33.75" thickBot="1" x14ac:dyDescent="0.3">
      <c r="A27" s="142" t="s">
        <v>51</v>
      </c>
      <c r="B27" s="143" t="s">
        <v>52</v>
      </c>
      <c r="C27" s="144" t="s">
        <v>44</v>
      </c>
      <c r="D27" s="144">
        <v>45</v>
      </c>
      <c r="E27" s="144">
        <v>43</v>
      </c>
      <c r="F27" s="144"/>
      <c r="G27" s="144">
        <v>2</v>
      </c>
      <c r="H27" s="136" t="s">
        <v>30</v>
      </c>
    </row>
    <row r="28" spans="1:8" ht="33.75" thickBot="1" x14ac:dyDescent="0.3">
      <c r="A28" s="142" t="s">
        <v>65</v>
      </c>
      <c r="B28" s="143" t="s">
        <v>66</v>
      </c>
      <c r="C28" s="144" t="s">
        <v>28</v>
      </c>
      <c r="D28" s="144">
        <v>60</v>
      </c>
      <c r="E28" s="144"/>
      <c r="F28" s="144">
        <v>60</v>
      </c>
      <c r="G28" s="144"/>
      <c r="H28" s="136" t="s">
        <v>30</v>
      </c>
    </row>
    <row r="29" spans="1:8" ht="33.75" thickBot="1" x14ac:dyDescent="0.3">
      <c r="A29" s="142" t="s">
        <v>55</v>
      </c>
      <c r="B29" s="143" t="s">
        <v>56</v>
      </c>
      <c r="C29" s="144" t="s">
        <v>57</v>
      </c>
      <c r="D29" s="144">
        <v>45</v>
      </c>
      <c r="E29" s="144"/>
      <c r="F29" s="144">
        <v>45</v>
      </c>
      <c r="G29" s="144"/>
      <c r="H29" s="136" t="s">
        <v>30</v>
      </c>
    </row>
    <row r="30" spans="1:8" ht="33.75" thickBot="1" x14ac:dyDescent="0.3">
      <c r="A30" s="142" t="s">
        <v>58</v>
      </c>
      <c r="B30" s="143" t="s">
        <v>59</v>
      </c>
      <c r="C30" s="144" t="s">
        <v>60</v>
      </c>
      <c r="D30" s="144">
        <v>450</v>
      </c>
      <c r="E30" s="144"/>
      <c r="F30" s="144">
        <v>450</v>
      </c>
      <c r="G30" s="144"/>
      <c r="H30" s="136" t="s">
        <v>30</v>
      </c>
    </row>
    <row r="31" spans="1:8" ht="35.25" thickBot="1" x14ac:dyDescent="0.3">
      <c r="A31" s="138" t="s">
        <v>61</v>
      </c>
      <c r="B31" s="139" t="s">
        <v>62</v>
      </c>
      <c r="C31" s="140">
        <v>4</v>
      </c>
      <c r="D31" s="141">
        <v>90</v>
      </c>
      <c r="E31" s="141">
        <v>28</v>
      </c>
      <c r="F31" s="141">
        <v>60</v>
      </c>
      <c r="G31" s="141">
        <v>2</v>
      </c>
      <c r="H31" s="136"/>
    </row>
    <row r="32" spans="1:8" ht="50.25" thickBot="1" x14ac:dyDescent="0.3">
      <c r="A32" s="149" t="s">
        <v>38</v>
      </c>
      <c r="B32" s="150" t="s">
        <v>39</v>
      </c>
      <c r="C32" s="141" t="s">
        <v>12</v>
      </c>
      <c r="D32" s="141">
        <v>30</v>
      </c>
      <c r="E32" s="141">
        <v>28</v>
      </c>
      <c r="F32" s="141"/>
      <c r="G32" s="141">
        <v>2</v>
      </c>
      <c r="H32" s="136" t="s">
        <v>270</v>
      </c>
    </row>
    <row r="33" spans="1:8" ht="50.25" thickBot="1" x14ac:dyDescent="0.3">
      <c r="A33" s="149" t="s">
        <v>53</v>
      </c>
      <c r="B33" s="150" t="s">
        <v>54</v>
      </c>
      <c r="C33" s="141" t="s">
        <v>28</v>
      </c>
      <c r="D33" s="141">
        <v>60</v>
      </c>
      <c r="E33" s="141"/>
      <c r="F33" s="141">
        <v>60</v>
      </c>
      <c r="G33" s="141"/>
      <c r="H33" s="136" t="s">
        <v>270</v>
      </c>
    </row>
    <row r="34" spans="1:8" ht="33.75" thickBot="1" x14ac:dyDescent="0.3">
      <c r="A34" s="142" t="s">
        <v>67</v>
      </c>
      <c r="B34" s="143" t="s">
        <v>68</v>
      </c>
      <c r="C34" s="144" t="s">
        <v>12</v>
      </c>
      <c r="D34" s="144">
        <v>30</v>
      </c>
      <c r="E34" s="144">
        <v>28</v>
      </c>
      <c r="F34" s="144"/>
      <c r="G34" s="144">
        <v>2</v>
      </c>
      <c r="H34" s="136" t="s">
        <v>271</v>
      </c>
    </row>
    <row r="35" spans="1:8" ht="50.25" thickBot="1" x14ac:dyDescent="0.3">
      <c r="A35" s="151" t="s">
        <v>230</v>
      </c>
      <c r="B35" s="143" t="s">
        <v>231</v>
      </c>
      <c r="C35" s="144" t="s">
        <v>28</v>
      </c>
      <c r="D35" s="144">
        <v>60</v>
      </c>
      <c r="E35" s="144"/>
      <c r="F35" s="144">
        <v>60</v>
      </c>
      <c r="G35" s="144"/>
      <c r="H35" s="136" t="s">
        <v>271</v>
      </c>
    </row>
    <row r="36" spans="1:8" ht="17.25" thickBot="1" x14ac:dyDescent="0.3">
      <c r="A36" s="142"/>
      <c r="B36" s="150" t="s">
        <v>71</v>
      </c>
      <c r="C36" s="152">
        <v>45</v>
      </c>
      <c r="D36" s="152">
        <v>1495</v>
      </c>
      <c r="E36" s="152">
        <v>291</v>
      </c>
      <c r="F36" s="152">
        <v>1180</v>
      </c>
      <c r="G36" s="152">
        <v>24</v>
      </c>
      <c r="H36" s="136"/>
    </row>
  </sheetData>
  <mergeCells count="9">
    <mergeCell ref="A1:A4"/>
    <mergeCell ref="B1:B4"/>
    <mergeCell ref="C1:G1"/>
    <mergeCell ref="C2:C4"/>
    <mergeCell ref="D2:G2"/>
    <mergeCell ref="D3:D4"/>
    <mergeCell ref="E3:E4"/>
    <mergeCell ref="F3:F4"/>
    <mergeCell ref="G3:G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opLeftCell="A13" workbookViewId="0">
      <selection activeCell="B40" sqref="B40"/>
    </sheetView>
  </sheetViews>
  <sheetFormatPr defaultRowHeight="15" x14ac:dyDescent="0.25"/>
  <cols>
    <col min="1" max="1" width="14.28515625" bestFit="1" customWidth="1"/>
    <col min="2" max="2" width="38.85546875" customWidth="1"/>
    <col min="3" max="3" width="11.28515625" bestFit="1" customWidth="1"/>
    <col min="4" max="4" width="11.42578125" bestFit="1" customWidth="1"/>
    <col min="5" max="5" width="7.28515625" style="1" bestFit="1" customWidth="1"/>
    <col min="6" max="6" width="8" bestFit="1" customWidth="1"/>
    <col min="7" max="7" width="21.85546875" bestFit="1" customWidth="1"/>
    <col min="8" max="8" width="7.140625" bestFit="1" customWidth="1"/>
  </cols>
  <sheetData>
    <row r="1" spans="1:9" ht="17.25" customHeight="1" thickBot="1" x14ac:dyDescent="0.3">
      <c r="A1" s="169" t="s">
        <v>0</v>
      </c>
      <c r="B1" s="169" t="s">
        <v>1</v>
      </c>
      <c r="C1" s="165" t="s">
        <v>2</v>
      </c>
      <c r="D1" s="166"/>
      <c r="E1" s="166"/>
      <c r="F1" s="166"/>
      <c r="G1" s="166"/>
      <c r="H1" s="170"/>
      <c r="I1" s="136"/>
    </row>
    <row r="2" spans="1:9" ht="17.25" customHeight="1" thickBot="1" x14ac:dyDescent="0.3">
      <c r="A2" s="171"/>
      <c r="B2" s="171"/>
      <c r="C2" s="169" t="s">
        <v>3</v>
      </c>
      <c r="D2" s="169" t="s">
        <v>3</v>
      </c>
      <c r="E2" s="165" t="s">
        <v>4</v>
      </c>
      <c r="F2" s="166"/>
      <c r="G2" s="166"/>
      <c r="H2" s="170"/>
      <c r="I2" s="136"/>
    </row>
    <row r="3" spans="1:9" ht="16.5" customHeight="1" x14ac:dyDescent="0.25">
      <c r="A3" s="171"/>
      <c r="B3" s="171"/>
      <c r="C3" s="171"/>
      <c r="D3" s="171"/>
      <c r="E3" s="169" t="s">
        <v>5</v>
      </c>
      <c r="F3" s="169" t="s">
        <v>6</v>
      </c>
      <c r="G3" s="169" t="s">
        <v>7</v>
      </c>
      <c r="H3" s="169" t="s">
        <v>8</v>
      </c>
      <c r="I3" s="136"/>
    </row>
    <row r="4" spans="1:9" ht="17.25" thickBot="1" x14ac:dyDescent="0.3">
      <c r="A4" s="172"/>
      <c r="B4" s="172"/>
      <c r="C4" s="172"/>
      <c r="D4" s="172"/>
      <c r="E4" s="172"/>
      <c r="F4" s="172"/>
      <c r="G4" s="172"/>
      <c r="H4" s="172"/>
      <c r="I4" s="136"/>
    </row>
    <row r="5" spans="1:9" ht="18" thickBot="1" x14ac:dyDescent="0.3">
      <c r="A5" s="138" t="s">
        <v>9</v>
      </c>
      <c r="B5" s="139" t="s">
        <v>10</v>
      </c>
      <c r="C5" s="140">
        <v>9</v>
      </c>
      <c r="D5" s="176">
        <f>SUM(D6:D11)</f>
        <v>9</v>
      </c>
      <c r="E5" s="176">
        <f t="shared" ref="E5:H5" si="0">SUM(E6:E11)</f>
        <v>190</v>
      </c>
      <c r="F5" s="176">
        <f t="shared" si="0"/>
        <v>65</v>
      </c>
      <c r="G5" s="176">
        <f t="shared" si="0"/>
        <v>115</v>
      </c>
      <c r="H5" s="176">
        <f t="shared" si="0"/>
        <v>10</v>
      </c>
      <c r="I5" s="136"/>
    </row>
    <row r="6" spans="1:9" ht="17.25" thickBot="1" x14ac:dyDescent="0.3">
      <c r="A6" s="142" t="s">
        <v>219</v>
      </c>
      <c r="B6" s="143" t="s">
        <v>11</v>
      </c>
      <c r="C6" s="144" t="s">
        <v>12</v>
      </c>
      <c r="D6" s="144">
        <v>2</v>
      </c>
      <c r="E6" s="144">
        <v>45</v>
      </c>
      <c r="F6" s="144">
        <v>26</v>
      </c>
      <c r="G6" s="144">
        <v>16</v>
      </c>
      <c r="H6" s="144">
        <v>3</v>
      </c>
      <c r="I6" s="136"/>
    </row>
    <row r="7" spans="1:9" ht="17.25" thickBot="1" x14ac:dyDescent="0.3">
      <c r="A7" s="145" t="s">
        <v>220</v>
      </c>
      <c r="B7" s="143" t="s">
        <v>13</v>
      </c>
      <c r="C7" s="144" t="s">
        <v>14</v>
      </c>
      <c r="D7" s="144">
        <v>1</v>
      </c>
      <c r="E7" s="144">
        <v>15</v>
      </c>
      <c r="F7" s="144">
        <v>9</v>
      </c>
      <c r="G7" s="144">
        <v>5</v>
      </c>
      <c r="H7" s="144">
        <v>1</v>
      </c>
      <c r="I7" s="136"/>
    </row>
    <row r="8" spans="1:9" ht="17.25" thickBot="1" x14ac:dyDescent="0.3">
      <c r="A8" s="145" t="s">
        <v>221</v>
      </c>
      <c r="B8" s="143" t="s">
        <v>15</v>
      </c>
      <c r="C8" s="144" t="s">
        <v>16</v>
      </c>
      <c r="D8" s="144">
        <v>1</v>
      </c>
      <c r="E8" s="144">
        <v>30</v>
      </c>
      <c r="F8" s="144">
        <v>1</v>
      </c>
      <c r="G8" s="144">
        <v>27</v>
      </c>
      <c r="H8" s="144">
        <v>2</v>
      </c>
      <c r="I8" s="136"/>
    </row>
    <row r="9" spans="1:9" ht="17.25" thickBot="1" x14ac:dyDescent="0.3">
      <c r="A9" s="142" t="s">
        <v>222</v>
      </c>
      <c r="B9" s="143" t="s">
        <v>17</v>
      </c>
      <c r="C9" s="144" t="s">
        <v>16</v>
      </c>
      <c r="D9" s="144">
        <v>1</v>
      </c>
      <c r="E9" s="144">
        <v>30</v>
      </c>
      <c r="F9" s="144">
        <v>15</v>
      </c>
      <c r="G9" s="144">
        <v>14</v>
      </c>
      <c r="H9" s="144">
        <v>1</v>
      </c>
      <c r="I9" s="136"/>
    </row>
    <row r="10" spans="1:9" ht="17.25" thickBot="1" x14ac:dyDescent="0.3">
      <c r="A10" s="142" t="s">
        <v>223</v>
      </c>
      <c r="B10" s="143" t="s">
        <v>18</v>
      </c>
      <c r="C10" s="144" t="s">
        <v>16</v>
      </c>
      <c r="D10" s="144">
        <v>1</v>
      </c>
      <c r="E10" s="144">
        <v>30</v>
      </c>
      <c r="F10" s="146"/>
      <c r="G10" s="144">
        <v>29</v>
      </c>
      <c r="H10" s="144">
        <v>1</v>
      </c>
      <c r="I10" s="136"/>
    </row>
    <row r="11" spans="1:9" ht="17.25" thickBot="1" x14ac:dyDescent="0.3">
      <c r="A11" s="142" t="s">
        <v>224</v>
      </c>
      <c r="B11" s="143" t="s">
        <v>225</v>
      </c>
      <c r="C11" s="144" t="s">
        <v>19</v>
      </c>
      <c r="D11" s="144">
        <v>3</v>
      </c>
      <c r="E11" s="144">
        <v>40</v>
      </c>
      <c r="F11" s="144">
        <v>14</v>
      </c>
      <c r="G11" s="144">
        <v>24</v>
      </c>
      <c r="H11" s="144">
        <v>2</v>
      </c>
      <c r="I11" s="136"/>
    </row>
    <row r="12" spans="1:9" ht="35.25" thickBot="1" x14ac:dyDescent="0.3">
      <c r="A12" s="138" t="s">
        <v>20</v>
      </c>
      <c r="B12" s="139" t="s">
        <v>21</v>
      </c>
      <c r="C12" s="140">
        <v>36</v>
      </c>
      <c r="D12" s="176">
        <f>SUM(D13,D16,D31)</f>
        <v>36</v>
      </c>
      <c r="E12" s="176">
        <f t="shared" ref="E12:H12" si="1">SUM(E13,E16,E31)</f>
        <v>1305</v>
      </c>
      <c r="F12" s="176">
        <f t="shared" si="1"/>
        <v>226</v>
      </c>
      <c r="G12" s="176">
        <f t="shared" si="1"/>
        <v>1065</v>
      </c>
      <c r="H12" s="176">
        <f t="shared" si="1"/>
        <v>14</v>
      </c>
      <c r="I12" s="136"/>
    </row>
    <row r="13" spans="1:9" ht="18" thickBot="1" x14ac:dyDescent="0.3">
      <c r="A13" s="138" t="s">
        <v>22</v>
      </c>
      <c r="B13" s="139" t="s">
        <v>23</v>
      </c>
      <c r="C13" s="140">
        <v>4</v>
      </c>
      <c r="D13" s="176">
        <f>SUM(D14:D15)</f>
        <v>4</v>
      </c>
      <c r="E13" s="176">
        <f t="shared" ref="E13:H13" si="2">SUM(E14:E15)</f>
        <v>90</v>
      </c>
      <c r="F13" s="176">
        <f t="shared" si="2"/>
        <v>28</v>
      </c>
      <c r="G13" s="176">
        <f t="shared" si="2"/>
        <v>60</v>
      </c>
      <c r="H13" s="176">
        <f t="shared" si="2"/>
        <v>2</v>
      </c>
      <c r="I13" s="136"/>
    </row>
    <row r="14" spans="1:9" ht="17.25" thickBot="1" x14ac:dyDescent="0.3">
      <c r="A14" s="142" t="s">
        <v>24</v>
      </c>
      <c r="B14" s="143" t="s">
        <v>25</v>
      </c>
      <c r="C14" s="144" t="s">
        <v>12</v>
      </c>
      <c r="D14" s="144">
        <v>2</v>
      </c>
      <c r="E14" s="144">
        <v>30</v>
      </c>
      <c r="F14" s="144">
        <v>28</v>
      </c>
      <c r="G14" s="144"/>
      <c r="H14" s="144">
        <v>2</v>
      </c>
      <c r="I14" s="136"/>
    </row>
    <row r="15" spans="1:9" ht="17.25" thickBot="1" x14ac:dyDescent="0.3">
      <c r="A15" s="142" t="s">
        <v>26</v>
      </c>
      <c r="B15" s="143" t="s">
        <v>27</v>
      </c>
      <c r="C15" s="144" t="s">
        <v>28</v>
      </c>
      <c r="D15" s="144">
        <v>2</v>
      </c>
      <c r="E15" s="144">
        <v>60</v>
      </c>
      <c r="F15" s="144"/>
      <c r="G15" s="144">
        <v>60</v>
      </c>
      <c r="H15" s="144"/>
      <c r="I15" s="136"/>
    </row>
    <row r="16" spans="1:9" ht="18" thickBot="1" x14ac:dyDescent="0.3">
      <c r="A16" s="138" t="s">
        <v>29</v>
      </c>
      <c r="B16" s="139" t="s">
        <v>30</v>
      </c>
      <c r="C16" s="140">
        <v>28</v>
      </c>
      <c r="D16" s="176">
        <f>SUM(D17:D30)-D30</f>
        <v>28</v>
      </c>
      <c r="E16" s="176">
        <f t="shared" ref="E16:H16" si="3">SUM(E17:E30)</f>
        <v>1125</v>
      </c>
      <c r="F16" s="176">
        <f t="shared" si="3"/>
        <v>170</v>
      </c>
      <c r="G16" s="176">
        <f t="shared" si="3"/>
        <v>945</v>
      </c>
      <c r="H16" s="176">
        <f t="shared" si="3"/>
        <v>10</v>
      </c>
      <c r="I16" s="136"/>
    </row>
    <row r="17" spans="1:9" ht="17.25" thickBot="1" x14ac:dyDescent="0.3">
      <c r="A17" s="142" t="s">
        <v>31</v>
      </c>
      <c r="B17" s="143" t="s">
        <v>32</v>
      </c>
      <c r="C17" s="144" t="s">
        <v>12</v>
      </c>
      <c r="D17" s="144">
        <v>2</v>
      </c>
      <c r="E17" s="144">
        <v>30</v>
      </c>
      <c r="F17" s="144">
        <v>28</v>
      </c>
      <c r="G17" s="144"/>
      <c r="H17" s="144">
        <v>2</v>
      </c>
      <c r="I17" s="136"/>
    </row>
    <row r="18" spans="1:9" ht="17.25" thickBot="1" x14ac:dyDescent="0.3">
      <c r="A18" s="142" t="s">
        <v>33</v>
      </c>
      <c r="B18" s="143" t="s">
        <v>34</v>
      </c>
      <c r="C18" s="144" t="s">
        <v>35</v>
      </c>
      <c r="D18" s="144">
        <v>3</v>
      </c>
      <c r="E18" s="144">
        <v>90</v>
      </c>
      <c r="F18" s="144"/>
      <c r="G18" s="144">
        <v>90</v>
      </c>
      <c r="H18" s="144"/>
      <c r="I18" s="136"/>
    </row>
    <row r="19" spans="1:9" ht="19.5" thickBot="1" x14ac:dyDescent="0.3">
      <c r="A19" s="142" t="s">
        <v>226</v>
      </c>
      <c r="B19" s="143" t="s">
        <v>227</v>
      </c>
      <c r="C19" s="144" t="s">
        <v>16</v>
      </c>
      <c r="D19" s="144">
        <v>1</v>
      </c>
      <c r="E19" s="147">
        <v>30</v>
      </c>
      <c r="F19" s="147"/>
      <c r="G19" s="147">
        <v>30</v>
      </c>
      <c r="H19" s="144"/>
      <c r="I19" s="136"/>
    </row>
    <row r="20" spans="1:9" ht="19.5" thickBot="1" x14ac:dyDescent="0.3">
      <c r="A20" s="142" t="s">
        <v>228</v>
      </c>
      <c r="B20" s="143" t="s">
        <v>229</v>
      </c>
      <c r="C20" s="144" t="s">
        <v>16</v>
      </c>
      <c r="D20" s="144">
        <v>1</v>
      </c>
      <c r="E20" s="147">
        <v>30</v>
      </c>
      <c r="F20" s="147"/>
      <c r="G20" s="147">
        <v>30</v>
      </c>
      <c r="H20" s="144"/>
      <c r="I20" s="136"/>
    </row>
    <row r="21" spans="1:9" ht="17.25" thickBot="1" x14ac:dyDescent="0.3">
      <c r="A21" s="142" t="s">
        <v>63</v>
      </c>
      <c r="B21" s="143" t="s">
        <v>64</v>
      </c>
      <c r="C21" s="144" t="s">
        <v>12</v>
      </c>
      <c r="D21" s="144">
        <v>2</v>
      </c>
      <c r="E21" s="144">
        <v>30</v>
      </c>
      <c r="F21" s="144">
        <v>28</v>
      </c>
      <c r="G21" s="144"/>
      <c r="H21" s="144">
        <v>2</v>
      </c>
      <c r="I21" s="136"/>
    </row>
    <row r="22" spans="1:9" ht="17.25" thickBot="1" x14ac:dyDescent="0.3">
      <c r="A22" s="142" t="s">
        <v>40</v>
      </c>
      <c r="B22" s="148" t="s">
        <v>41</v>
      </c>
      <c r="C22" s="144" t="s">
        <v>12</v>
      </c>
      <c r="D22" s="144">
        <v>2</v>
      </c>
      <c r="E22" s="144">
        <v>30</v>
      </c>
      <c r="F22" s="144">
        <v>28</v>
      </c>
      <c r="G22" s="144"/>
      <c r="H22" s="144">
        <v>2</v>
      </c>
      <c r="I22" s="136"/>
    </row>
    <row r="23" spans="1:9" ht="17.25" thickBot="1" x14ac:dyDescent="0.3">
      <c r="A23" s="142" t="s">
        <v>42</v>
      </c>
      <c r="B23" s="143" t="s">
        <v>43</v>
      </c>
      <c r="C23" s="144" t="s">
        <v>44</v>
      </c>
      <c r="D23" s="144">
        <v>3</v>
      </c>
      <c r="E23" s="144">
        <v>45</v>
      </c>
      <c r="F23" s="144">
        <v>43</v>
      </c>
      <c r="G23" s="144"/>
      <c r="H23" s="144">
        <v>2</v>
      </c>
      <c r="I23" s="136"/>
    </row>
    <row r="24" spans="1:9" ht="17.25" thickBot="1" x14ac:dyDescent="0.3">
      <c r="A24" s="142" t="s">
        <v>45</v>
      </c>
      <c r="B24" s="143" t="s">
        <v>46</v>
      </c>
      <c r="C24" s="144" t="s">
        <v>35</v>
      </c>
      <c r="D24" s="144">
        <v>3</v>
      </c>
      <c r="E24" s="144">
        <v>90</v>
      </c>
      <c r="F24" s="144"/>
      <c r="G24" s="144">
        <v>90</v>
      </c>
      <c r="H24" s="144"/>
      <c r="I24" s="136"/>
    </row>
    <row r="25" spans="1:9" ht="17.25" thickBot="1" x14ac:dyDescent="0.3">
      <c r="A25" s="142" t="s">
        <v>47</v>
      </c>
      <c r="B25" s="148" t="s">
        <v>48</v>
      </c>
      <c r="C25" s="144" t="s">
        <v>28</v>
      </c>
      <c r="D25" s="144">
        <v>2</v>
      </c>
      <c r="E25" s="144">
        <v>60</v>
      </c>
      <c r="F25" s="144"/>
      <c r="G25" s="144">
        <v>60</v>
      </c>
      <c r="H25" s="144"/>
      <c r="I25" s="136"/>
    </row>
    <row r="26" spans="1:9" ht="17.25" thickBot="1" x14ac:dyDescent="0.3">
      <c r="A26" s="142" t="s">
        <v>49</v>
      </c>
      <c r="B26" s="143" t="s">
        <v>50</v>
      </c>
      <c r="C26" s="144" t="s">
        <v>35</v>
      </c>
      <c r="D26" s="144">
        <v>3</v>
      </c>
      <c r="E26" s="144">
        <v>90</v>
      </c>
      <c r="F26" s="144"/>
      <c r="G26" s="144">
        <v>90</v>
      </c>
      <c r="H26" s="144"/>
      <c r="I26" s="136"/>
    </row>
    <row r="27" spans="1:9" ht="17.25" thickBot="1" x14ac:dyDescent="0.3">
      <c r="A27" s="142" t="s">
        <v>51</v>
      </c>
      <c r="B27" s="143" t="s">
        <v>52</v>
      </c>
      <c r="C27" s="144" t="s">
        <v>44</v>
      </c>
      <c r="D27" s="144">
        <v>3</v>
      </c>
      <c r="E27" s="144">
        <v>45</v>
      </c>
      <c r="F27" s="144">
        <v>43</v>
      </c>
      <c r="G27" s="144"/>
      <c r="H27" s="144">
        <v>2</v>
      </c>
      <c r="I27" s="136"/>
    </row>
    <row r="28" spans="1:9" ht="17.25" thickBot="1" x14ac:dyDescent="0.3">
      <c r="A28" s="142" t="s">
        <v>65</v>
      </c>
      <c r="B28" s="143" t="s">
        <v>66</v>
      </c>
      <c r="C28" s="144" t="s">
        <v>28</v>
      </c>
      <c r="D28" s="144">
        <v>2</v>
      </c>
      <c r="E28" s="144">
        <v>60</v>
      </c>
      <c r="F28" s="144"/>
      <c r="G28" s="144">
        <v>60</v>
      </c>
      <c r="H28" s="144"/>
      <c r="I28" s="136"/>
    </row>
    <row r="29" spans="1:9" ht="17.25" thickBot="1" x14ac:dyDescent="0.3">
      <c r="A29" s="142" t="s">
        <v>55</v>
      </c>
      <c r="B29" s="143" t="s">
        <v>56</v>
      </c>
      <c r="C29" s="144" t="s">
        <v>57</v>
      </c>
      <c r="D29" s="144">
        <v>1</v>
      </c>
      <c r="E29" s="144">
        <v>45</v>
      </c>
      <c r="F29" s="144"/>
      <c r="G29" s="144">
        <v>45</v>
      </c>
      <c r="H29" s="144"/>
      <c r="I29" s="136"/>
    </row>
    <row r="30" spans="1:9" ht="33.75" thickBot="1" x14ac:dyDescent="0.3">
      <c r="A30" s="142" t="s">
        <v>58</v>
      </c>
      <c r="B30" s="143" t="s">
        <v>59</v>
      </c>
      <c r="C30" s="144" t="s">
        <v>60</v>
      </c>
      <c r="D30" s="144">
        <v>10</v>
      </c>
      <c r="E30" s="144">
        <v>450</v>
      </c>
      <c r="F30" s="144"/>
      <c r="G30" s="144">
        <v>450</v>
      </c>
      <c r="H30" s="144"/>
      <c r="I30" s="136"/>
    </row>
    <row r="31" spans="1:9" ht="18" thickBot="1" x14ac:dyDescent="0.3">
      <c r="A31" s="138" t="s">
        <v>61</v>
      </c>
      <c r="B31" s="139" t="s">
        <v>62</v>
      </c>
      <c r="C31" s="140">
        <v>4</v>
      </c>
      <c r="D31" s="173">
        <v>4</v>
      </c>
      <c r="E31" s="174">
        <v>90</v>
      </c>
      <c r="F31" s="174">
        <v>28</v>
      </c>
      <c r="G31" s="174">
        <v>60</v>
      </c>
      <c r="H31" s="174">
        <v>2</v>
      </c>
      <c r="I31" s="136"/>
    </row>
    <row r="32" spans="1:9" ht="33.75" thickBot="1" x14ac:dyDescent="0.3">
      <c r="A32" s="153" t="s">
        <v>38</v>
      </c>
      <c r="B32" s="150" t="s">
        <v>39</v>
      </c>
      <c r="C32" s="141" t="s">
        <v>12</v>
      </c>
      <c r="D32" s="141">
        <v>2</v>
      </c>
      <c r="E32" s="141">
        <v>30</v>
      </c>
      <c r="F32" s="141">
        <v>28</v>
      </c>
      <c r="G32" s="141"/>
      <c r="H32" s="141">
        <v>2</v>
      </c>
      <c r="I32" s="136"/>
    </row>
    <row r="33" spans="1:9" ht="33.75" thickBot="1" x14ac:dyDescent="0.3">
      <c r="A33" s="153" t="s">
        <v>53</v>
      </c>
      <c r="B33" s="150" t="s">
        <v>54</v>
      </c>
      <c r="C33" s="141" t="s">
        <v>28</v>
      </c>
      <c r="D33" s="141">
        <v>2</v>
      </c>
      <c r="E33" s="141">
        <v>60</v>
      </c>
      <c r="F33" s="141"/>
      <c r="G33" s="141">
        <v>60</v>
      </c>
      <c r="H33" s="141"/>
      <c r="I33" s="136"/>
    </row>
    <row r="34" spans="1:9" ht="17.25" thickBot="1" x14ac:dyDescent="0.3">
      <c r="A34" s="142" t="s">
        <v>67</v>
      </c>
      <c r="B34" s="143" t="s">
        <v>68</v>
      </c>
      <c r="C34" s="144" t="s">
        <v>12</v>
      </c>
      <c r="D34" s="144">
        <v>2</v>
      </c>
      <c r="E34" s="144">
        <v>30</v>
      </c>
      <c r="F34" s="144">
        <v>28</v>
      </c>
      <c r="G34" s="144"/>
      <c r="H34" s="144">
        <v>2</v>
      </c>
      <c r="I34" s="136"/>
    </row>
    <row r="35" spans="1:9" ht="33.75" thickBot="1" x14ac:dyDescent="0.3">
      <c r="A35" s="151" t="s">
        <v>230</v>
      </c>
      <c r="B35" s="143" t="s">
        <v>231</v>
      </c>
      <c r="C35" s="144" t="s">
        <v>28</v>
      </c>
      <c r="D35" s="144">
        <v>2</v>
      </c>
      <c r="E35" s="144">
        <v>60</v>
      </c>
      <c r="F35" s="144"/>
      <c r="G35" s="144">
        <v>60</v>
      </c>
      <c r="H35" s="144"/>
      <c r="I35" s="136"/>
    </row>
    <row r="36" spans="1:9" ht="17.25" thickBot="1" x14ac:dyDescent="0.3">
      <c r="A36" s="142"/>
      <c r="B36" s="150" t="s">
        <v>71</v>
      </c>
      <c r="C36" s="152">
        <v>45</v>
      </c>
      <c r="D36" s="177">
        <f>SUM(D5,D12)</f>
        <v>45</v>
      </c>
      <c r="E36" s="177">
        <f t="shared" ref="E36:H36" si="4">SUM(E5,E12)</f>
        <v>1495</v>
      </c>
      <c r="F36" s="177">
        <f t="shared" si="4"/>
        <v>291</v>
      </c>
      <c r="G36" s="177">
        <f t="shared" si="4"/>
        <v>1180</v>
      </c>
      <c r="H36" s="177">
        <f t="shared" si="4"/>
        <v>24</v>
      </c>
      <c r="I36" s="136"/>
    </row>
    <row r="39" spans="1:9" x14ac:dyDescent="0.25">
      <c r="G39">
        <f>G36+H36</f>
        <v>1204</v>
      </c>
    </row>
    <row r="41" spans="1:9" x14ac:dyDescent="0.25">
      <c r="G41">
        <f>G39/E36</f>
        <v>0.80535117056856187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opLeftCell="A28" workbookViewId="0">
      <selection activeCell="M38" sqref="M38"/>
    </sheetView>
  </sheetViews>
  <sheetFormatPr defaultRowHeight="15" x14ac:dyDescent="0.25"/>
  <cols>
    <col min="1" max="1" width="15.28515625" customWidth="1"/>
    <col min="2" max="2" width="20.5703125" customWidth="1"/>
    <col min="3" max="3" width="31.5703125" customWidth="1"/>
    <col min="6" max="6" width="15.7109375" bestFit="1" customWidth="1"/>
  </cols>
  <sheetData>
    <row r="1" spans="1:8" ht="16.5" customHeight="1" x14ac:dyDescent="0.25">
      <c r="A1" s="169" t="s">
        <v>232</v>
      </c>
      <c r="B1" s="169" t="s">
        <v>72</v>
      </c>
      <c r="C1" s="169" t="s">
        <v>233</v>
      </c>
      <c r="D1" s="169" t="s">
        <v>3</v>
      </c>
      <c r="E1" s="169" t="s">
        <v>3</v>
      </c>
      <c r="F1" s="135" t="s">
        <v>234</v>
      </c>
      <c r="G1" s="169" t="s">
        <v>237</v>
      </c>
      <c r="H1" s="157"/>
    </row>
    <row r="2" spans="1:8" ht="16.5" x14ac:dyDescent="0.25">
      <c r="A2" s="171"/>
      <c r="B2" s="171"/>
      <c r="C2" s="171"/>
      <c r="D2" s="171"/>
      <c r="E2" s="171"/>
      <c r="F2" s="137" t="s">
        <v>235</v>
      </c>
      <c r="G2" s="171"/>
      <c r="H2" s="157"/>
    </row>
    <row r="3" spans="1:8" ht="17.25" thickBot="1" x14ac:dyDescent="0.3">
      <c r="A3" s="175"/>
      <c r="B3" s="175"/>
      <c r="C3" s="175"/>
      <c r="D3" s="175"/>
      <c r="E3" s="175"/>
      <c r="F3" s="155" t="s">
        <v>236</v>
      </c>
      <c r="G3" s="175"/>
      <c r="H3" s="136"/>
    </row>
    <row r="4" spans="1:8" ht="17.25" thickBot="1" x14ac:dyDescent="0.3">
      <c r="A4" s="158" t="s">
        <v>238</v>
      </c>
      <c r="B4" s="159"/>
      <c r="C4" s="160"/>
      <c r="D4" s="141">
        <v>18</v>
      </c>
      <c r="E4" s="174">
        <f>SUM(E5,E16)</f>
        <v>18</v>
      </c>
      <c r="F4" s="141"/>
      <c r="G4" s="146"/>
      <c r="H4" s="136"/>
    </row>
    <row r="5" spans="1:8" ht="18" customHeight="1" thickBot="1" x14ac:dyDescent="0.3">
      <c r="A5" s="161" t="s">
        <v>239</v>
      </c>
      <c r="B5" s="162"/>
      <c r="C5" s="163"/>
      <c r="D5" s="141">
        <v>18</v>
      </c>
      <c r="E5" s="178">
        <f>SUM(E6:E15)</f>
        <v>18</v>
      </c>
      <c r="F5" s="144"/>
      <c r="G5" s="144"/>
      <c r="H5" s="136"/>
    </row>
    <row r="6" spans="1:8" ht="33.75" thickBot="1" x14ac:dyDescent="0.3">
      <c r="A6" s="142">
        <v>1</v>
      </c>
      <c r="B6" s="144" t="s">
        <v>221</v>
      </c>
      <c r="C6" s="143" t="s">
        <v>240</v>
      </c>
      <c r="D6" s="144" t="s">
        <v>16</v>
      </c>
      <c r="E6" s="144">
        <v>1</v>
      </c>
      <c r="F6" s="144"/>
      <c r="G6" s="144"/>
      <c r="H6" s="136"/>
    </row>
    <row r="7" spans="1:8" ht="33.75" thickBot="1" x14ac:dyDescent="0.3">
      <c r="A7" s="142">
        <v>2</v>
      </c>
      <c r="B7" s="144" t="s">
        <v>219</v>
      </c>
      <c r="C7" s="143" t="s">
        <v>11</v>
      </c>
      <c r="D7" s="144" t="s">
        <v>12</v>
      </c>
      <c r="E7" s="144">
        <v>2</v>
      </c>
      <c r="F7" s="144"/>
      <c r="G7" s="144"/>
      <c r="H7" s="136"/>
    </row>
    <row r="8" spans="1:8" ht="33.75" thickBot="1" x14ac:dyDescent="0.3">
      <c r="A8" s="142">
        <v>3</v>
      </c>
      <c r="B8" s="144" t="s">
        <v>223</v>
      </c>
      <c r="C8" s="143" t="s">
        <v>18</v>
      </c>
      <c r="D8" s="144" t="s">
        <v>16</v>
      </c>
      <c r="E8" s="144">
        <v>1</v>
      </c>
      <c r="F8" s="143"/>
      <c r="G8" s="144"/>
      <c r="H8" s="136"/>
    </row>
    <row r="9" spans="1:8" ht="33.75" thickBot="1" x14ac:dyDescent="0.3">
      <c r="A9" s="142">
        <v>4</v>
      </c>
      <c r="B9" s="144" t="s">
        <v>24</v>
      </c>
      <c r="C9" s="143" t="s">
        <v>25</v>
      </c>
      <c r="D9" s="144" t="s">
        <v>12</v>
      </c>
      <c r="E9" s="144">
        <v>2</v>
      </c>
      <c r="F9" s="146"/>
      <c r="G9" s="144"/>
      <c r="H9" s="136"/>
    </row>
    <row r="10" spans="1:8" ht="33.75" thickBot="1" x14ac:dyDescent="0.3">
      <c r="A10" s="142">
        <v>5</v>
      </c>
      <c r="B10" s="144" t="s">
        <v>241</v>
      </c>
      <c r="C10" s="143" t="s">
        <v>27</v>
      </c>
      <c r="D10" s="144" t="s">
        <v>28</v>
      </c>
      <c r="E10" s="144">
        <v>2</v>
      </c>
      <c r="F10" s="143" t="s">
        <v>242</v>
      </c>
      <c r="G10" s="144"/>
      <c r="H10" s="136"/>
    </row>
    <row r="11" spans="1:8" ht="33.75" thickBot="1" x14ac:dyDescent="0.3">
      <c r="A11" s="142">
        <v>6</v>
      </c>
      <c r="B11" s="144" t="s">
        <v>226</v>
      </c>
      <c r="C11" s="143" t="s">
        <v>227</v>
      </c>
      <c r="D11" s="144" t="s">
        <v>16</v>
      </c>
      <c r="E11" s="144">
        <v>1</v>
      </c>
      <c r="F11" s="144"/>
      <c r="G11" s="144"/>
      <c r="H11" s="136"/>
    </row>
    <row r="12" spans="1:8" ht="33.75" thickBot="1" x14ac:dyDescent="0.3">
      <c r="A12" s="142">
        <v>7</v>
      </c>
      <c r="B12" s="144" t="s">
        <v>228</v>
      </c>
      <c r="C12" s="143" t="s">
        <v>229</v>
      </c>
      <c r="D12" s="144" t="s">
        <v>16</v>
      </c>
      <c r="E12" s="144">
        <v>1</v>
      </c>
      <c r="F12" s="144"/>
      <c r="G12" s="144"/>
      <c r="H12" s="136"/>
    </row>
    <row r="13" spans="1:8" ht="33.75" thickBot="1" x14ac:dyDescent="0.3">
      <c r="A13" s="142">
        <v>8</v>
      </c>
      <c r="B13" s="144" t="s">
        <v>63</v>
      </c>
      <c r="C13" s="143" t="s">
        <v>64</v>
      </c>
      <c r="D13" s="144" t="s">
        <v>12</v>
      </c>
      <c r="E13" s="144">
        <v>2</v>
      </c>
      <c r="F13" s="144"/>
      <c r="G13" s="144"/>
      <c r="H13" s="136"/>
    </row>
    <row r="14" spans="1:8" ht="33.75" thickBot="1" x14ac:dyDescent="0.3">
      <c r="A14" s="142">
        <v>9</v>
      </c>
      <c r="B14" s="144" t="s">
        <v>42</v>
      </c>
      <c r="C14" s="143" t="s">
        <v>43</v>
      </c>
      <c r="D14" s="144" t="s">
        <v>44</v>
      </c>
      <c r="E14" s="144">
        <v>3</v>
      </c>
      <c r="F14" s="144"/>
      <c r="G14" s="144"/>
      <c r="H14" s="136"/>
    </row>
    <row r="15" spans="1:8" ht="33.75" thickBot="1" x14ac:dyDescent="0.3">
      <c r="A15" s="142">
        <v>10</v>
      </c>
      <c r="B15" s="144" t="s">
        <v>49</v>
      </c>
      <c r="C15" s="143" t="s">
        <v>50</v>
      </c>
      <c r="D15" s="144" t="s">
        <v>35</v>
      </c>
      <c r="E15" s="144">
        <v>3</v>
      </c>
      <c r="F15" s="144"/>
      <c r="G15" s="144"/>
      <c r="H15" s="136"/>
    </row>
    <row r="16" spans="1:8" ht="18" customHeight="1" thickBot="1" x14ac:dyDescent="0.3">
      <c r="A16" s="161" t="s">
        <v>243</v>
      </c>
      <c r="B16" s="162"/>
      <c r="C16" s="164"/>
      <c r="D16" s="141">
        <v>0</v>
      </c>
      <c r="E16" s="141">
        <v>0</v>
      </c>
      <c r="F16" s="143"/>
      <c r="G16" s="144"/>
      <c r="H16" s="136"/>
    </row>
    <row r="17" spans="1:8" ht="17.25" thickBot="1" x14ac:dyDescent="0.3">
      <c r="A17" s="165" t="s">
        <v>244</v>
      </c>
      <c r="B17" s="166"/>
      <c r="C17" s="167"/>
      <c r="D17" s="141">
        <v>14</v>
      </c>
      <c r="E17" s="178">
        <f>SUM(E18,E25)</f>
        <v>15</v>
      </c>
      <c r="F17" s="141"/>
      <c r="G17" s="146"/>
      <c r="H17" s="136"/>
    </row>
    <row r="18" spans="1:8" ht="18" customHeight="1" thickBot="1" x14ac:dyDescent="0.3">
      <c r="A18" s="161" t="s">
        <v>239</v>
      </c>
      <c r="B18" s="162"/>
      <c r="C18" s="163"/>
      <c r="D18" s="141">
        <v>12</v>
      </c>
      <c r="E18" s="178">
        <f>SUM(E19:E24)</f>
        <v>13</v>
      </c>
      <c r="F18" s="144"/>
      <c r="G18" s="144"/>
      <c r="H18" s="136"/>
    </row>
    <row r="19" spans="1:8" ht="33.75" thickBot="1" x14ac:dyDescent="0.3">
      <c r="A19" s="142">
        <v>1</v>
      </c>
      <c r="B19" s="144" t="s">
        <v>222</v>
      </c>
      <c r="C19" s="143" t="s">
        <v>245</v>
      </c>
      <c r="D19" s="144" t="s">
        <v>16</v>
      </c>
      <c r="E19" s="144">
        <v>1</v>
      </c>
      <c r="F19" s="144"/>
      <c r="G19" s="144"/>
      <c r="H19" s="136"/>
    </row>
    <row r="20" spans="1:8" ht="33.75" thickBot="1" x14ac:dyDescent="0.3">
      <c r="A20" s="142">
        <v>2</v>
      </c>
      <c r="B20" s="144" t="s">
        <v>220</v>
      </c>
      <c r="C20" s="143" t="s">
        <v>13</v>
      </c>
      <c r="D20" s="144" t="s">
        <v>14</v>
      </c>
      <c r="E20" s="144">
        <v>1</v>
      </c>
      <c r="F20" s="143"/>
      <c r="G20" s="144"/>
      <c r="H20" s="136"/>
    </row>
    <row r="21" spans="1:8" ht="33.75" thickBot="1" x14ac:dyDescent="0.3">
      <c r="A21" s="142">
        <v>3</v>
      </c>
      <c r="B21" s="144" t="s">
        <v>224</v>
      </c>
      <c r="C21" s="143" t="s">
        <v>246</v>
      </c>
      <c r="D21" s="144" t="s">
        <v>19</v>
      </c>
      <c r="E21" s="144">
        <v>3</v>
      </c>
      <c r="F21" s="143"/>
      <c r="G21" s="144"/>
      <c r="H21" s="136"/>
    </row>
    <row r="22" spans="1:8" ht="33.75" thickBot="1" x14ac:dyDescent="0.3">
      <c r="A22" s="142">
        <v>4</v>
      </c>
      <c r="B22" s="144" t="s">
        <v>31</v>
      </c>
      <c r="C22" s="143" t="s">
        <v>32</v>
      </c>
      <c r="D22" s="144" t="s">
        <v>12</v>
      </c>
      <c r="E22" s="144">
        <v>2</v>
      </c>
      <c r="F22" s="143"/>
      <c r="G22" s="144"/>
      <c r="H22" s="136"/>
    </row>
    <row r="23" spans="1:8" ht="33.75" thickBot="1" x14ac:dyDescent="0.3">
      <c r="A23" s="142">
        <v>5</v>
      </c>
      <c r="B23" s="144" t="s">
        <v>45</v>
      </c>
      <c r="C23" s="143" t="s">
        <v>46</v>
      </c>
      <c r="D23" s="144" t="s">
        <v>35</v>
      </c>
      <c r="E23" s="144">
        <v>3</v>
      </c>
      <c r="F23" s="143"/>
      <c r="G23" s="144"/>
      <c r="H23" s="136"/>
    </row>
    <row r="24" spans="1:8" ht="33.75" thickBot="1" x14ac:dyDescent="0.3">
      <c r="A24" s="142">
        <v>6</v>
      </c>
      <c r="B24" s="144" t="s">
        <v>51</v>
      </c>
      <c r="C24" s="143" t="s">
        <v>247</v>
      </c>
      <c r="D24" s="144" t="s">
        <v>44</v>
      </c>
      <c r="E24" s="144">
        <v>3</v>
      </c>
      <c r="F24" s="143"/>
      <c r="G24" s="144"/>
      <c r="H24" s="136"/>
    </row>
    <row r="25" spans="1:8" ht="18" customHeight="1" thickBot="1" x14ac:dyDescent="0.3">
      <c r="A25" s="161" t="s">
        <v>248</v>
      </c>
      <c r="B25" s="162"/>
      <c r="C25" s="164"/>
      <c r="D25" s="141">
        <v>2</v>
      </c>
      <c r="E25" s="141">
        <v>2</v>
      </c>
      <c r="F25" s="143"/>
      <c r="G25" s="144"/>
      <c r="H25" s="136"/>
    </row>
    <row r="26" spans="1:8" ht="33.75" thickBot="1" x14ac:dyDescent="0.3">
      <c r="A26" s="153">
        <v>1</v>
      </c>
      <c r="B26" s="141" t="s">
        <v>38</v>
      </c>
      <c r="C26" s="150" t="s">
        <v>249</v>
      </c>
      <c r="D26" s="141" t="s">
        <v>12</v>
      </c>
      <c r="E26" s="141">
        <v>2</v>
      </c>
      <c r="F26" s="143"/>
      <c r="G26" s="144"/>
      <c r="H26" s="136"/>
    </row>
    <row r="27" spans="1:8" ht="33.75" thickBot="1" x14ac:dyDescent="0.3">
      <c r="A27" s="142">
        <v>2</v>
      </c>
      <c r="B27" s="144" t="s">
        <v>67</v>
      </c>
      <c r="C27" s="143" t="s">
        <v>68</v>
      </c>
      <c r="D27" s="144" t="s">
        <v>12</v>
      </c>
      <c r="E27" s="144">
        <v>2</v>
      </c>
      <c r="F27" s="143"/>
      <c r="G27" s="144"/>
      <c r="H27" s="136"/>
    </row>
    <row r="28" spans="1:8" ht="17.25" thickBot="1" x14ac:dyDescent="0.3">
      <c r="A28" s="165" t="s">
        <v>250</v>
      </c>
      <c r="B28" s="166"/>
      <c r="C28" s="167"/>
      <c r="D28" s="141">
        <v>13</v>
      </c>
      <c r="E28" s="174">
        <f>SUM(E29,E36)</f>
        <v>12</v>
      </c>
      <c r="F28" s="141"/>
      <c r="G28" s="146"/>
      <c r="H28" s="136"/>
    </row>
    <row r="29" spans="1:8" ht="18" customHeight="1" thickBot="1" x14ac:dyDescent="0.3">
      <c r="A29" s="161" t="s">
        <v>239</v>
      </c>
      <c r="B29" s="162"/>
      <c r="C29" s="163"/>
      <c r="D29" s="141">
        <v>11</v>
      </c>
      <c r="E29" s="178">
        <f>SUM(E30:E35)-E35</f>
        <v>10</v>
      </c>
      <c r="F29" s="144"/>
      <c r="G29" s="144"/>
      <c r="H29" s="136"/>
    </row>
    <row r="30" spans="1:8" ht="33.75" thickBot="1" x14ac:dyDescent="0.3">
      <c r="A30" s="142">
        <v>1</v>
      </c>
      <c r="B30" s="144" t="s">
        <v>40</v>
      </c>
      <c r="C30" s="143" t="s">
        <v>41</v>
      </c>
      <c r="D30" s="144" t="s">
        <v>12</v>
      </c>
      <c r="E30" s="144">
        <v>2</v>
      </c>
      <c r="F30" s="143"/>
      <c r="G30" s="144"/>
      <c r="H30" s="136"/>
    </row>
    <row r="31" spans="1:8" ht="33.75" thickBot="1" x14ac:dyDescent="0.3">
      <c r="A31" s="142">
        <v>2</v>
      </c>
      <c r="B31" s="144" t="s">
        <v>33</v>
      </c>
      <c r="C31" s="143" t="s">
        <v>251</v>
      </c>
      <c r="D31" s="144" t="s">
        <v>35</v>
      </c>
      <c r="E31" s="144">
        <v>3</v>
      </c>
      <c r="F31" s="143"/>
      <c r="G31" s="144"/>
      <c r="H31" s="136"/>
    </row>
    <row r="32" spans="1:8" ht="33.75" thickBot="1" x14ac:dyDescent="0.3">
      <c r="A32" s="142">
        <v>3</v>
      </c>
      <c r="B32" s="144" t="s">
        <v>47</v>
      </c>
      <c r="C32" s="143" t="s">
        <v>252</v>
      </c>
      <c r="D32" s="144" t="s">
        <v>28</v>
      </c>
      <c r="E32" s="144">
        <v>2</v>
      </c>
      <c r="F32" s="143"/>
      <c r="G32" s="144"/>
      <c r="H32" s="136"/>
    </row>
    <row r="33" spans="1:8" ht="33.75" thickBot="1" x14ac:dyDescent="0.3">
      <c r="A33" s="142">
        <v>4</v>
      </c>
      <c r="B33" s="144" t="s">
        <v>65</v>
      </c>
      <c r="C33" s="143" t="s">
        <v>253</v>
      </c>
      <c r="D33" s="144" t="s">
        <v>28</v>
      </c>
      <c r="E33" s="144">
        <v>2</v>
      </c>
      <c r="F33" s="143"/>
      <c r="G33" s="144"/>
      <c r="H33" s="136"/>
    </row>
    <row r="34" spans="1:8" ht="33.75" thickBot="1" x14ac:dyDescent="0.3">
      <c r="A34" s="142">
        <v>5</v>
      </c>
      <c r="B34" s="144" t="s">
        <v>55</v>
      </c>
      <c r="C34" s="143" t="s">
        <v>56</v>
      </c>
      <c r="D34" s="144" t="s">
        <v>57</v>
      </c>
      <c r="E34" s="144">
        <v>1</v>
      </c>
      <c r="F34" s="144"/>
      <c r="G34" s="144"/>
      <c r="H34" s="136"/>
    </row>
    <row r="35" spans="1:8" ht="33.75" thickBot="1" x14ac:dyDescent="0.3">
      <c r="A35" s="142">
        <v>6</v>
      </c>
      <c r="B35" s="144" t="s">
        <v>58</v>
      </c>
      <c r="C35" s="143" t="s">
        <v>59</v>
      </c>
      <c r="D35" s="144" t="s">
        <v>60</v>
      </c>
      <c r="E35" s="144">
        <v>10</v>
      </c>
      <c r="F35" s="144"/>
      <c r="G35" s="144"/>
      <c r="H35" s="136"/>
    </row>
    <row r="36" spans="1:8" ht="18" customHeight="1" thickBot="1" x14ac:dyDescent="0.3">
      <c r="A36" s="161" t="s">
        <v>248</v>
      </c>
      <c r="B36" s="162"/>
      <c r="C36" s="163"/>
      <c r="D36" s="141">
        <v>2</v>
      </c>
      <c r="E36" s="141">
        <v>2</v>
      </c>
      <c r="F36" s="144"/>
      <c r="G36" s="144"/>
      <c r="H36" s="136"/>
    </row>
    <row r="37" spans="1:8" ht="33.75" thickBot="1" x14ac:dyDescent="0.3">
      <c r="A37" s="153">
        <v>1</v>
      </c>
      <c r="B37" s="141" t="s">
        <v>53</v>
      </c>
      <c r="C37" s="150" t="s">
        <v>254</v>
      </c>
      <c r="D37" s="141" t="s">
        <v>28</v>
      </c>
      <c r="E37" s="141">
        <v>2</v>
      </c>
      <c r="F37" s="143"/>
      <c r="G37" s="144"/>
      <c r="H37" s="136"/>
    </row>
    <row r="38" spans="1:8" ht="33.75" thickBot="1" x14ac:dyDescent="0.3">
      <c r="A38" s="142">
        <v>2</v>
      </c>
      <c r="B38" s="156" t="s">
        <v>255</v>
      </c>
      <c r="C38" s="143" t="s">
        <v>231</v>
      </c>
      <c r="D38" s="144" t="s">
        <v>28</v>
      </c>
      <c r="E38" s="144">
        <v>2</v>
      </c>
      <c r="F38" s="143"/>
      <c r="G38" s="144"/>
      <c r="H38" s="136"/>
    </row>
    <row r="39" spans="1:8" ht="17.25" thickBot="1" x14ac:dyDescent="0.3">
      <c r="A39" s="165" t="s">
        <v>256</v>
      </c>
      <c r="B39" s="166"/>
      <c r="C39" s="167"/>
      <c r="D39" s="141">
        <v>45</v>
      </c>
      <c r="E39" s="174">
        <f>SUM(E4,E17,E28)</f>
        <v>45</v>
      </c>
      <c r="F39" s="144"/>
      <c r="G39" s="146"/>
      <c r="H39" s="136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99"/>
  <sheetViews>
    <sheetView zoomScale="120" zoomScaleNormal="120" workbookViewId="0">
      <selection activeCell="B101" sqref="B101"/>
    </sheetView>
  </sheetViews>
  <sheetFormatPr defaultRowHeight="15" x14ac:dyDescent="0.25"/>
  <cols>
    <col min="1" max="1" width="14.42578125" style="220" bestFit="1" customWidth="1"/>
    <col min="2" max="2" width="53.140625" style="200" bestFit="1" customWidth="1"/>
    <col min="3" max="3" width="11.85546875" style="200" bestFit="1" customWidth="1"/>
    <col min="4" max="4" width="9.42578125" style="200" hidden="1" customWidth="1"/>
    <col min="5" max="5" width="11.28515625" style="200" hidden="1" customWidth="1"/>
    <col min="6" max="6" width="13.7109375" style="200" hidden="1" customWidth="1"/>
    <col min="7" max="7" width="10.7109375" style="200" hidden="1" customWidth="1"/>
    <col min="8" max="8" width="29.140625" style="200" customWidth="1"/>
    <col min="9" max="9" width="24.5703125" style="200" customWidth="1"/>
    <col min="10" max="10" width="9.140625" style="220"/>
    <col min="11" max="11" width="9.140625" style="221"/>
    <col min="12" max="16384" width="9.140625" style="200"/>
  </cols>
  <sheetData>
    <row r="1" spans="1:11" ht="15.75" thickBot="1" x14ac:dyDescent="0.3">
      <c r="A1" s="434" t="s">
        <v>0</v>
      </c>
      <c r="B1" s="434" t="s">
        <v>1</v>
      </c>
      <c r="C1" s="437" t="s">
        <v>2</v>
      </c>
      <c r="D1" s="438"/>
      <c r="E1" s="438"/>
      <c r="F1" s="438"/>
      <c r="G1" s="438"/>
      <c r="H1" s="295"/>
      <c r="I1" s="296"/>
      <c r="J1" s="200"/>
      <c r="K1" s="200"/>
    </row>
    <row r="2" spans="1:11" ht="15.75" thickBot="1" x14ac:dyDescent="0.3">
      <c r="A2" s="435"/>
      <c r="B2" s="435"/>
      <c r="C2" s="434" t="s">
        <v>3</v>
      </c>
      <c r="D2" s="437" t="s">
        <v>4</v>
      </c>
      <c r="E2" s="438"/>
      <c r="F2" s="438"/>
      <c r="G2" s="438"/>
      <c r="H2" s="295"/>
      <c r="I2" s="296"/>
      <c r="J2" s="200"/>
      <c r="K2" s="200"/>
    </row>
    <row r="3" spans="1:11" x14ac:dyDescent="0.25">
      <c r="A3" s="435"/>
      <c r="B3" s="435"/>
      <c r="C3" s="435"/>
      <c r="D3" s="434" t="s">
        <v>5</v>
      </c>
      <c r="E3" s="434" t="s">
        <v>6</v>
      </c>
      <c r="F3" s="434" t="s">
        <v>7</v>
      </c>
      <c r="G3" s="439" t="s">
        <v>8</v>
      </c>
      <c r="H3" s="295"/>
      <c r="I3" s="296"/>
      <c r="J3" s="200"/>
      <c r="K3" s="200"/>
    </row>
    <row r="4" spans="1:11" ht="15.75" thickBot="1" x14ac:dyDescent="0.3">
      <c r="A4" s="436"/>
      <c r="B4" s="436"/>
      <c r="C4" s="436"/>
      <c r="D4" s="436"/>
      <c r="E4" s="436"/>
      <c r="F4" s="436"/>
      <c r="G4" s="440"/>
      <c r="H4" s="295"/>
      <c r="I4" s="296"/>
      <c r="J4" s="200"/>
      <c r="K4" s="200"/>
    </row>
    <row r="5" spans="1:11" ht="15.75" hidden="1" thickBot="1" x14ac:dyDescent="0.3">
      <c r="A5" s="201" t="s">
        <v>9</v>
      </c>
      <c r="B5" s="202" t="s">
        <v>10</v>
      </c>
      <c r="C5" s="203">
        <v>28</v>
      </c>
      <c r="D5" s="204">
        <v>495</v>
      </c>
      <c r="E5" s="204">
        <v>212</v>
      </c>
      <c r="F5" s="204">
        <v>255</v>
      </c>
      <c r="G5" s="274">
        <v>28</v>
      </c>
      <c r="H5" s="295"/>
      <c r="I5" s="296"/>
      <c r="J5" s="200"/>
      <c r="K5" s="200"/>
    </row>
    <row r="6" spans="1:11" s="168" customFormat="1" ht="15.75" hidden="1" thickBot="1" x14ac:dyDescent="0.3">
      <c r="A6" s="189" t="s">
        <v>282</v>
      </c>
      <c r="B6" s="190" t="s">
        <v>283</v>
      </c>
      <c r="C6" s="191" t="s">
        <v>78</v>
      </c>
      <c r="D6" s="191">
        <v>60</v>
      </c>
      <c r="E6" s="191">
        <v>58</v>
      </c>
      <c r="F6" s="205"/>
      <c r="G6" s="275">
        <v>2</v>
      </c>
      <c r="H6" s="297" t="s">
        <v>10</v>
      </c>
      <c r="I6" s="297"/>
    </row>
    <row r="7" spans="1:11" s="168" customFormat="1" ht="15.75" hidden="1" thickBot="1" x14ac:dyDescent="0.3">
      <c r="A7" s="189" t="s">
        <v>272</v>
      </c>
      <c r="B7" s="190" t="s">
        <v>257</v>
      </c>
      <c r="C7" s="191" t="s">
        <v>12</v>
      </c>
      <c r="D7" s="191">
        <v>30</v>
      </c>
      <c r="E7" s="191">
        <v>28</v>
      </c>
      <c r="F7" s="205"/>
      <c r="G7" s="275">
        <v>2</v>
      </c>
      <c r="H7" s="297" t="s">
        <v>10</v>
      </c>
      <c r="I7" s="297"/>
    </row>
    <row r="8" spans="1:11" s="168" customFormat="1" ht="30.75" hidden="1" thickBot="1" x14ac:dyDescent="0.3">
      <c r="A8" s="206" t="s">
        <v>73</v>
      </c>
      <c r="B8" s="207" t="s">
        <v>11</v>
      </c>
      <c r="C8" s="208" t="s">
        <v>74</v>
      </c>
      <c r="D8" s="208">
        <v>75</v>
      </c>
      <c r="E8" s="208">
        <v>41</v>
      </c>
      <c r="F8" s="208">
        <v>29</v>
      </c>
      <c r="G8" s="276">
        <v>5</v>
      </c>
      <c r="H8" s="295" t="s">
        <v>10</v>
      </c>
      <c r="I8" s="296"/>
      <c r="J8" s="200"/>
      <c r="K8" s="200"/>
    </row>
    <row r="9" spans="1:11" s="168" customFormat="1" ht="30.75" hidden="1" thickBot="1" x14ac:dyDescent="0.3">
      <c r="A9" s="209" t="s">
        <v>219</v>
      </c>
      <c r="B9" s="210" t="s">
        <v>11</v>
      </c>
      <c r="C9" s="211" t="s">
        <v>12</v>
      </c>
      <c r="D9" s="211">
        <v>45</v>
      </c>
      <c r="E9" s="211">
        <v>26</v>
      </c>
      <c r="F9" s="211">
        <v>16</v>
      </c>
      <c r="G9" s="277">
        <v>3</v>
      </c>
      <c r="H9" s="298" t="s">
        <v>10</v>
      </c>
      <c r="I9" s="296"/>
      <c r="J9" s="200"/>
      <c r="K9" s="200"/>
    </row>
    <row r="10" spans="1:11" s="168" customFormat="1" ht="15.75" hidden="1" thickBot="1" x14ac:dyDescent="0.3">
      <c r="A10" s="189" t="s">
        <v>276</v>
      </c>
      <c r="B10" s="190" t="s">
        <v>277</v>
      </c>
      <c r="C10" s="191" t="s">
        <v>278</v>
      </c>
      <c r="D10" s="191">
        <v>120</v>
      </c>
      <c r="E10" s="191">
        <v>43</v>
      </c>
      <c r="F10" s="191" t="s">
        <v>279</v>
      </c>
      <c r="G10" s="275">
        <v>2</v>
      </c>
      <c r="H10" s="297" t="s">
        <v>10</v>
      </c>
      <c r="I10" s="297"/>
    </row>
    <row r="11" spans="1:11" s="168" customFormat="1" ht="30.75" hidden="1" thickBot="1" x14ac:dyDescent="0.3">
      <c r="A11" s="206" t="s">
        <v>77</v>
      </c>
      <c r="B11" s="207" t="s">
        <v>17</v>
      </c>
      <c r="C11" s="208" t="s">
        <v>78</v>
      </c>
      <c r="D11" s="208">
        <v>75</v>
      </c>
      <c r="E11" s="208">
        <v>36</v>
      </c>
      <c r="F11" s="208">
        <v>35</v>
      </c>
      <c r="G11" s="276">
        <v>4</v>
      </c>
      <c r="H11" s="295" t="s">
        <v>10</v>
      </c>
      <c r="I11" s="296"/>
      <c r="J11" s="200"/>
      <c r="K11" s="200"/>
    </row>
    <row r="12" spans="1:11" s="168" customFormat="1" ht="30.75" hidden="1" thickBot="1" x14ac:dyDescent="0.3">
      <c r="A12" s="209" t="s">
        <v>222</v>
      </c>
      <c r="B12" s="210" t="s">
        <v>17</v>
      </c>
      <c r="C12" s="211" t="s">
        <v>16</v>
      </c>
      <c r="D12" s="211">
        <v>30</v>
      </c>
      <c r="E12" s="211">
        <v>15</v>
      </c>
      <c r="F12" s="211">
        <v>14</v>
      </c>
      <c r="G12" s="277">
        <v>1</v>
      </c>
      <c r="H12" s="298" t="s">
        <v>10</v>
      </c>
      <c r="I12" s="296"/>
      <c r="J12" s="200"/>
      <c r="K12" s="200"/>
    </row>
    <row r="13" spans="1:11" s="168" customFormat="1" ht="15.75" hidden="1" thickBot="1" x14ac:dyDescent="0.3">
      <c r="A13" s="189" t="s">
        <v>274</v>
      </c>
      <c r="B13" s="190" t="s">
        <v>275</v>
      </c>
      <c r="C13" s="191" t="s">
        <v>16</v>
      </c>
      <c r="D13" s="191">
        <v>30</v>
      </c>
      <c r="E13" s="205"/>
      <c r="F13" s="191">
        <v>30</v>
      </c>
      <c r="G13" s="278"/>
      <c r="H13" s="297" t="s">
        <v>10</v>
      </c>
      <c r="I13" s="297"/>
    </row>
    <row r="14" spans="1:11" s="168" customFormat="1" ht="30.75" hidden="1" thickBot="1" x14ac:dyDescent="0.3">
      <c r="A14" s="212" t="s">
        <v>76</v>
      </c>
      <c r="B14" s="207" t="s">
        <v>15</v>
      </c>
      <c r="C14" s="208" t="s">
        <v>28</v>
      </c>
      <c r="D14" s="208">
        <v>60</v>
      </c>
      <c r="E14" s="208">
        <v>5</v>
      </c>
      <c r="F14" s="208">
        <v>51</v>
      </c>
      <c r="G14" s="276">
        <v>4</v>
      </c>
      <c r="H14" s="295" t="s">
        <v>10</v>
      </c>
      <c r="I14" s="296"/>
      <c r="J14" s="200"/>
      <c r="K14" s="200"/>
    </row>
    <row r="15" spans="1:11" s="168" customFormat="1" ht="30.75" hidden="1" thickBot="1" x14ac:dyDescent="0.3">
      <c r="A15" s="213" t="s">
        <v>221</v>
      </c>
      <c r="B15" s="210" t="s">
        <v>15</v>
      </c>
      <c r="C15" s="211" t="s">
        <v>16</v>
      </c>
      <c r="D15" s="211">
        <v>30</v>
      </c>
      <c r="E15" s="211">
        <v>1</v>
      </c>
      <c r="F15" s="211">
        <v>27</v>
      </c>
      <c r="G15" s="277">
        <v>2</v>
      </c>
      <c r="H15" s="298" t="s">
        <v>10</v>
      </c>
      <c r="I15" s="296"/>
      <c r="J15" s="200"/>
      <c r="K15" s="200"/>
    </row>
    <row r="16" spans="1:11" s="168" customFormat="1" ht="15.75" hidden="1" thickBot="1" x14ac:dyDescent="0.3">
      <c r="A16" s="189" t="s">
        <v>284</v>
      </c>
      <c r="B16" s="190" t="s">
        <v>285</v>
      </c>
      <c r="C16" s="191" t="s">
        <v>44</v>
      </c>
      <c r="D16" s="191">
        <v>45</v>
      </c>
      <c r="E16" s="191">
        <v>43</v>
      </c>
      <c r="F16" s="205"/>
      <c r="G16" s="275">
        <v>2</v>
      </c>
      <c r="H16" s="297" t="s">
        <v>10</v>
      </c>
      <c r="I16" s="297"/>
    </row>
    <row r="17" spans="1:11" s="168" customFormat="1" ht="30.75" hidden="1" thickBot="1" x14ac:dyDescent="0.3">
      <c r="A17" s="206" t="s">
        <v>88</v>
      </c>
      <c r="B17" s="207" t="s">
        <v>89</v>
      </c>
      <c r="C17" s="208" t="s">
        <v>78</v>
      </c>
      <c r="D17" s="208">
        <v>60</v>
      </c>
      <c r="E17" s="208">
        <v>55</v>
      </c>
      <c r="F17" s="207"/>
      <c r="G17" s="276">
        <v>5</v>
      </c>
      <c r="H17" s="295" t="s">
        <v>10</v>
      </c>
      <c r="I17" s="296"/>
      <c r="J17" s="200"/>
      <c r="K17" s="200"/>
    </row>
    <row r="18" spans="1:11" s="168" customFormat="1" ht="15.75" hidden="1" thickBot="1" x14ac:dyDescent="0.3">
      <c r="A18" s="189" t="s">
        <v>273</v>
      </c>
      <c r="B18" s="190" t="s">
        <v>13</v>
      </c>
      <c r="C18" s="191" t="s">
        <v>14</v>
      </c>
      <c r="D18" s="191">
        <v>15</v>
      </c>
      <c r="E18" s="191">
        <v>13</v>
      </c>
      <c r="F18" s="205"/>
      <c r="G18" s="275">
        <v>2</v>
      </c>
      <c r="H18" s="297" t="s">
        <v>10</v>
      </c>
      <c r="I18" s="297"/>
    </row>
    <row r="19" spans="1:11" s="168" customFormat="1" ht="30.75" hidden="1" thickBot="1" x14ac:dyDescent="0.3">
      <c r="A19" s="212" t="s">
        <v>75</v>
      </c>
      <c r="B19" s="207" t="s">
        <v>13</v>
      </c>
      <c r="C19" s="208" t="s">
        <v>12</v>
      </c>
      <c r="D19" s="208">
        <v>30</v>
      </c>
      <c r="E19" s="208">
        <v>18</v>
      </c>
      <c r="F19" s="208">
        <v>10</v>
      </c>
      <c r="G19" s="276">
        <v>2</v>
      </c>
      <c r="H19" s="295" t="s">
        <v>10</v>
      </c>
      <c r="I19" s="296"/>
      <c r="J19" s="200"/>
      <c r="K19" s="200"/>
    </row>
    <row r="20" spans="1:11" s="168" customFormat="1" ht="30.75" hidden="1" thickBot="1" x14ac:dyDescent="0.3">
      <c r="A20" s="213" t="s">
        <v>220</v>
      </c>
      <c r="B20" s="210" t="s">
        <v>13</v>
      </c>
      <c r="C20" s="211" t="s">
        <v>14</v>
      </c>
      <c r="D20" s="211">
        <v>15</v>
      </c>
      <c r="E20" s="211">
        <v>9</v>
      </c>
      <c r="F20" s="211">
        <v>5</v>
      </c>
      <c r="G20" s="277">
        <v>1</v>
      </c>
      <c r="H20" s="298" t="s">
        <v>10</v>
      </c>
      <c r="I20" s="296"/>
      <c r="J20" s="200"/>
      <c r="K20" s="200"/>
    </row>
    <row r="21" spans="1:11" s="168" customFormat="1" ht="30.75" hidden="1" thickBot="1" x14ac:dyDescent="0.3">
      <c r="A21" s="209" t="s">
        <v>224</v>
      </c>
      <c r="B21" s="210" t="s">
        <v>225</v>
      </c>
      <c r="C21" s="211" t="s">
        <v>19</v>
      </c>
      <c r="D21" s="211">
        <v>40</v>
      </c>
      <c r="E21" s="211">
        <v>14</v>
      </c>
      <c r="F21" s="211">
        <v>24</v>
      </c>
      <c r="G21" s="277">
        <v>2</v>
      </c>
      <c r="H21" s="298" t="s">
        <v>10</v>
      </c>
      <c r="I21" s="296"/>
      <c r="J21" s="200"/>
      <c r="K21" s="200"/>
    </row>
    <row r="22" spans="1:11" s="168" customFormat="1" ht="30.75" hidden="1" thickBot="1" x14ac:dyDescent="0.3">
      <c r="A22" s="206" t="s">
        <v>81</v>
      </c>
      <c r="B22" s="207" t="s">
        <v>82</v>
      </c>
      <c r="C22" s="208" t="s">
        <v>19</v>
      </c>
      <c r="D22" s="208">
        <v>40</v>
      </c>
      <c r="E22" s="208">
        <v>14</v>
      </c>
      <c r="F22" s="208">
        <v>24</v>
      </c>
      <c r="G22" s="276">
        <v>2</v>
      </c>
      <c r="H22" s="295" t="s">
        <v>10</v>
      </c>
      <c r="I22" s="296"/>
      <c r="J22" s="200"/>
      <c r="K22" s="200"/>
    </row>
    <row r="23" spans="1:11" s="168" customFormat="1" ht="30.75" hidden="1" thickBot="1" x14ac:dyDescent="0.3">
      <c r="A23" s="206" t="s">
        <v>83</v>
      </c>
      <c r="B23" s="207" t="s">
        <v>84</v>
      </c>
      <c r="C23" s="208" t="s">
        <v>19</v>
      </c>
      <c r="D23" s="208">
        <v>40</v>
      </c>
      <c r="E23" s="208">
        <v>14</v>
      </c>
      <c r="F23" s="208">
        <v>24</v>
      </c>
      <c r="G23" s="276">
        <v>2</v>
      </c>
      <c r="H23" s="295" t="s">
        <v>10</v>
      </c>
      <c r="I23" s="296"/>
      <c r="J23" s="200"/>
      <c r="K23" s="200"/>
    </row>
    <row r="24" spans="1:11" s="168" customFormat="1" ht="30.75" hidden="1" thickBot="1" x14ac:dyDescent="0.3">
      <c r="A24" s="206" t="s">
        <v>85</v>
      </c>
      <c r="B24" s="207" t="s">
        <v>86</v>
      </c>
      <c r="C24" s="208" t="s">
        <v>87</v>
      </c>
      <c r="D24" s="208">
        <v>40</v>
      </c>
      <c r="E24" s="208">
        <v>14</v>
      </c>
      <c r="F24" s="208">
        <v>24</v>
      </c>
      <c r="G24" s="276">
        <v>2</v>
      </c>
      <c r="H24" s="295" t="s">
        <v>10</v>
      </c>
      <c r="I24" s="296"/>
      <c r="J24" s="200"/>
      <c r="K24" s="200"/>
    </row>
    <row r="25" spans="1:11" s="168" customFormat="1" ht="30.75" hidden="1" thickBot="1" x14ac:dyDescent="0.3">
      <c r="A25" s="206" t="s">
        <v>79</v>
      </c>
      <c r="B25" s="207" t="s">
        <v>18</v>
      </c>
      <c r="C25" s="208" t="s">
        <v>80</v>
      </c>
      <c r="D25" s="208">
        <v>75</v>
      </c>
      <c r="E25" s="208">
        <v>15</v>
      </c>
      <c r="F25" s="208">
        <v>58</v>
      </c>
      <c r="G25" s="276">
        <v>2</v>
      </c>
      <c r="H25" s="295" t="s">
        <v>10</v>
      </c>
      <c r="I25" s="296"/>
      <c r="J25" s="200"/>
      <c r="K25" s="200"/>
    </row>
    <row r="26" spans="1:11" s="168" customFormat="1" ht="30.75" hidden="1" thickBot="1" x14ac:dyDescent="0.3">
      <c r="A26" s="209" t="s">
        <v>223</v>
      </c>
      <c r="B26" s="210" t="s">
        <v>18</v>
      </c>
      <c r="C26" s="211" t="s">
        <v>16</v>
      </c>
      <c r="D26" s="211">
        <v>30</v>
      </c>
      <c r="E26" s="210"/>
      <c r="F26" s="211">
        <v>29</v>
      </c>
      <c r="G26" s="277">
        <v>1</v>
      </c>
      <c r="H26" s="298" t="s">
        <v>10</v>
      </c>
      <c r="I26" s="296"/>
      <c r="J26" s="200"/>
      <c r="K26" s="200"/>
    </row>
    <row r="27" spans="1:11" s="168" customFormat="1" ht="15.75" hidden="1" thickBot="1" x14ac:dyDescent="0.3">
      <c r="A27" s="189" t="s">
        <v>280</v>
      </c>
      <c r="B27" s="190" t="s">
        <v>281</v>
      </c>
      <c r="C27" s="191" t="s">
        <v>267</v>
      </c>
      <c r="D27" s="191">
        <v>90</v>
      </c>
      <c r="E27" s="191">
        <v>28</v>
      </c>
      <c r="F27" s="191">
        <v>60</v>
      </c>
      <c r="G27" s="275">
        <v>2</v>
      </c>
      <c r="H27" s="297" t="s">
        <v>10</v>
      </c>
      <c r="I27" s="297"/>
    </row>
    <row r="28" spans="1:11" s="199" customFormat="1" ht="15.75" thickBot="1" x14ac:dyDescent="0.3">
      <c r="A28" s="196"/>
      <c r="B28" s="197"/>
      <c r="C28" s="198"/>
      <c r="D28" s="198"/>
      <c r="E28" s="198"/>
      <c r="F28" s="198"/>
      <c r="G28" s="279"/>
      <c r="H28" s="299"/>
      <c r="I28" s="299"/>
    </row>
    <row r="29" spans="1:11" s="269" customFormat="1" ht="15.75" thickBot="1" x14ac:dyDescent="0.3">
      <c r="A29" s="270" t="s">
        <v>124</v>
      </c>
      <c r="B29" s="271" t="s">
        <v>125</v>
      </c>
      <c r="C29" s="272" t="s">
        <v>57</v>
      </c>
      <c r="D29" s="272">
        <v>45</v>
      </c>
      <c r="E29" s="272"/>
      <c r="F29" s="272">
        <v>45</v>
      </c>
      <c r="G29" s="280"/>
      <c r="H29" s="300" t="s">
        <v>30</v>
      </c>
      <c r="I29" s="301"/>
      <c r="J29" s="273"/>
      <c r="K29" s="273"/>
    </row>
    <row r="30" spans="1:11" s="184" customFormat="1" ht="15.75" thickBot="1" x14ac:dyDescent="0.3">
      <c r="A30" s="206" t="s">
        <v>126</v>
      </c>
      <c r="B30" s="207" t="s">
        <v>56</v>
      </c>
      <c r="C30" s="208" t="s">
        <v>57</v>
      </c>
      <c r="D30" s="208">
        <v>45</v>
      </c>
      <c r="E30" s="208"/>
      <c r="F30" s="208">
        <v>45</v>
      </c>
      <c r="G30" s="276"/>
      <c r="H30" s="295" t="s">
        <v>30</v>
      </c>
      <c r="I30" s="296"/>
      <c r="J30" s="200"/>
      <c r="K30" s="200"/>
    </row>
    <row r="31" spans="1:11" s="184" customFormat="1" ht="15.75" thickBot="1" x14ac:dyDescent="0.3">
      <c r="A31" s="209" t="s">
        <v>55</v>
      </c>
      <c r="B31" s="218" t="s">
        <v>56</v>
      </c>
      <c r="C31" s="211" t="s">
        <v>57</v>
      </c>
      <c r="D31" s="211">
        <v>45</v>
      </c>
      <c r="E31" s="211"/>
      <c r="F31" s="211">
        <v>45</v>
      </c>
      <c r="G31" s="277"/>
      <c r="H31" s="298" t="s">
        <v>30</v>
      </c>
      <c r="I31" s="296"/>
      <c r="J31" s="200"/>
      <c r="K31" s="200"/>
    </row>
    <row r="32" spans="1:11" s="269" customFormat="1" ht="15.75" thickBot="1" x14ac:dyDescent="0.3">
      <c r="A32" s="266" t="s">
        <v>301</v>
      </c>
      <c r="B32" s="267" t="s">
        <v>262</v>
      </c>
      <c r="C32" s="268" t="s">
        <v>57</v>
      </c>
      <c r="D32" s="268">
        <v>45</v>
      </c>
      <c r="E32" s="268"/>
      <c r="F32" s="268">
        <v>45</v>
      </c>
      <c r="G32" s="281"/>
      <c r="H32" s="302" t="s">
        <v>269</v>
      </c>
      <c r="I32" s="302"/>
    </row>
    <row r="33" spans="1:11" ht="15.75" thickBot="1" x14ac:dyDescent="0.3">
      <c r="A33" s="206" t="s">
        <v>130</v>
      </c>
      <c r="B33" s="207" t="s">
        <v>59</v>
      </c>
      <c r="C33" s="208" t="s">
        <v>60</v>
      </c>
      <c r="D33" s="208">
        <v>450</v>
      </c>
      <c r="E33" s="208"/>
      <c r="F33" s="208">
        <v>450</v>
      </c>
      <c r="G33" s="276"/>
      <c r="H33" s="295" t="s">
        <v>30</v>
      </c>
      <c r="I33" s="296"/>
      <c r="J33" s="200"/>
      <c r="K33" s="200"/>
    </row>
    <row r="34" spans="1:11" s="228" customFormat="1" ht="15.75" thickBot="1" x14ac:dyDescent="0.3">
      <c r="A34" s="209" t="s">
        <v>58</v>
      </c>
      <c r="B34" s="210" t="s">
        <v>59</v>
      </c>
      <c r="C34" s="211" t="s">
        <v>60</v>
      </c>
      <c r="D34" s="211">
        <v>450</v>
      </c>
      <c r="E34" s="211"/>
      <c r="F34" s="211">
        <v>450</v>
      </c>
      <c r="G34" s="277"/>
      <c r="H34" s="298" t="s">
        <v>30</v>
      </c>
      <c r="I34" s="296"/>
      <c r="J34" s="200"/>
      <c r="K34" s="200"/>
    </row>
    <row r="35" spans="1:11" s="184" customFormat="1" ht="15.75" thickBot="1" x14ac:dyDescent="0.3">
      <c r="A35" s="222" t="s">
        <v>289</v>
      </c>
      <c r="B35" s="223" t="s">
        <v>101</v>
      </c>
      <c r="C35" s="224" t="s">
        <v>12</v>
      </c>
      <c r="D35" s="224">
        <v>30</v>
      </c>
      <c r="E35" s="224">
        <v>28</v>
      </c>
      <c r="F35" s="224"/>
      <c r="G35" s="282">
        <v>2</v>
      </c>
      <c r="H35" s="303" t="s">
        <v>286</v>
      </c>
      <c r="I35" s="303"/>
    </row>
    <row r="36" spans="1:11" s="184" customFormat="1" ht="15.75" thickBot="1" x14ac:dyDescent="0.3">
      <c r="A36" s="225" t="s">
        <v>100</v>
      </c>
      <c r="B36" s="226" t="s">
        <v>101</v>
      </c>
      <c r="C36" s="227" t="s">
        <v>12</v>
      </c>
      <c r="D36" s="227">
        <v>30</v>
      </c>
      <c r="E36" s="227">
        <v>28</v>
      </c>
      <c r="F36" s="227"/>
      <c r="G36" s="283">
        <v>2</v>
      </c>
      <c r="H36" s="304" t="s">
        <v>23</v>
      </c>
      <c r="I36" s="305"/>
      <c r="J36" s="228"/>
      <c r="K36" s="228"/>
    </row>
    <row r="37" spans="1:11" ht="15.75" thickBot="1" x14ac:dyDescent="0.3">
      <c r="A37" s="222" t="s">
        <v>303</v>
      </c>
      <c r="B37" s="229" t="s">
        <v>37</v>
      </c>
      <c r="C37" s="224" t="s">
        <v>12</v>
      </c>
      <c r="D37" s="224">
        <v>30</v>
      </c>
      <c r="E37" s="224">
        <v>28</v>
      </c>
      <c r="F37" s="224"/>
      <c r="G37" s="282">
        <v>2</v>
      </c>
      <c r="H37" s="303" t="s">
        <v>306</v>
      </c>
      <c r="I37" s="303"/>
      <c r="J37" s="184"/>
      <c r="K37" s="184"/>
    </row>
    <row r="38" spans="1:11" s="234" customFormat="1" ht="15.75" thickBot="1" x14ac:dyDescent="0.3">
      <c r="A38" s="225" t="s">
        <v>108</v>
      </c>
      <c r="B38" s="226" t="s">
        <v>37</v>
      </c>
      <c r="C38" s="227" t="s">
        <v>12</v>
      </c>
      <c r="D38" s="227">
        <v>30</v>
      </c>
      <c r="E38" s="227">
        <v>28</v>
      </c>
      <c r="F38" s="227"/>
      <c r="G38" s="283">
        <v>2</v>
      </c>
      <c r="H38" s="304" t="s">
        <v>30</v>
      </c>
      <c r="I38" s="305"/>
      <c r="J38" s="228"/>
      <c r="K38" s="228"/>
    </row>
    <row r="39" spans="1:11" s="234" customFormat="1" ht="15.75" thickBot="1" x14ac:dyDescent="0.3">
      <c r="A39" s="225" t="s">
        <v>112</v>
      </c>
      <c r="B39" s="226" t="s">
        <v>310</v>
      </c>
      <c r="C39" s="227" t="s">
        <v>12</v>
      </c>
      <c r="D39" s="227">
        <v>30</v>
      </c>
      <c r="E39" s="227">
        <v>28</v>
      </c>
      <c r="F39" s="227"/>
      <c r="G39" s="283">
        <v>2</v>
      </c>
      <c r="H39" s="304" t="s">
        <v>30</v>
      </c>
      <c r="I39" s="305"/>
      <c r="J39" s="228"/>
      <c r="K39" s="228"/>
    </row>
    <row r="40" spans="1:11" s="183" customFormat="1" ht="15.75" thickBot="1" x14ac:dyDescent="0.3">
      <c r="A40" s="222" t="s">
        <v>296</v>
      </c>
      <c r="B40" s="229" t="s">
        <v>122</v>
      </c>
      <c r="C40" s="224" t="s">
        <v>44</v>
      </c>
      <c r="D40" s="224">
        <v>45</v>
      </c>
      <c r="E40" s="224">
        <v>43</v>
      </c>
      <c r="F40" s="224"/>
      <c r="G40" s="282">
        <v>2</v>
      </c>
      <c r="H40" s="303" t="s">
        <v>269</v>
      </c>
      <c r="I40" s="303"/>
      <c r="J40" s="184"/>
      <c r="K40" s="184"/>
    </row>
    <row r="41" spans="1:11" s="183" customFormat="1" ht="15.75" thickBot="1" x14ac:dyDescent="0.3">
      <c r="A41" s="225" t="s">
        <v>121</v>
      </c>
      <c r="B41" s="226" t="s">
        <v>122</v>
      </c>
      <c r="C41" s="227" t="s">
        <v>44</v>
      </c>
      <c r="D41" s="227">
        <v>45</v>
      </c>
      <c r="E41" s="227">
        <v>43</v>
      </c>
      <c r="F41" s="227"/>
      <c r="G41" s="283">
        <v>2</v>
      </c>
      <c r="H41" s="304" t="s">
        <v>30</v>
      </c>
      <c r="I41" s="305"/>
      <c r="J41" s="228"/>
      <c r="K41" s="228"/>
    </row>
    <row r="42" spans="1:11" s="183" customFormat="1" ht="15.75" thickBot="1" x14ac:dyDescent="0.3">
      <c r="A42" s="222" t="s">
        <v>293</v>
      </c>
      <c r="B42" s="229" t="s">
        <v>294</v>
      </c>
      <c r="C42" s="224" t="s">
        <v>12</v>
      </c>
      <c r="D42" s="224">
        <v>30</v>
      </c>
      <c r="E42" s="224">
        <v>28</v>
      </c>
      <c r="F42" s="224"/>
      <c r="G42" s="282">
        <v>2</v>
      </c>
      <c r="H42" s="303" t="s">
        <v>269</v>
      </c>
      <c r="I42" s="303"/>
      <c r="J42" s="184"/>
      <c r="K42" s="184"/>
    </row>
    <row r="43" spans="1:11" s="183" customFormat="1" ht="15.75" thickBot="1" x14ac:dyDescent="0.3">
      <c r="A43" s="225" t="s">
        <v>104</v>
      </c>
      <c r="B43" s="226" t="s">
        <v>105</v>
      </c>
      <c r="C43" s="227" t="s">
        <v>44</v>
      </c>
      <c r="D43" s="227">
        <v>45</v>
      </c>
      <c r="E43" s="227">
        <v>43</v>
      </c>
      <c r="F43" s="227"/>
      <c r="G43" s="283">
        <v>2</v>
      </c>
      <c r="H43" s="304" t="s">
        <v>30</v>
      </c>
      <c r="I43" s="305"/>
      <c r="J43" s="228"/>
      <c r="K43" s="228"/>
    </row>
    <row r="44" spans="1:11" s="183" customFormat="1" ht="15.75" thickBot="1" x14ac:dyDescent="0.3">
      <c r="A44" s="222" t="s">
        <v>290</v>
      </c>
      <c r="B44" s="229" t="s">
        <v>291</v>
      </c>
      <c r="C44" s="224" t="s">
        <v>44</v>
      </c>
      <c r="D44" s="224">
        <v>45</v>
      </c>
      <c r="E44" s="224">
        <v>43</v>
      </c>
      <c r="F44" s="224"/>
      <c r="G44" s="282">
        <v>2</v>
      </c>
      <c r="H44" s="303" t="s">
        <v>269</v>
      </c>
      <c r="I44" s="303"/>
      <c r="J44" s="184"/>
      <c r="K44" s="184"/>
    </row>
    <row r="45" spans="1:11" s="184" customFormat="1" ht="15.75" thickBot="1" x14ac:dyDescent="0.3">
      <c r="A45" s="222" t="s">
        <v>159</v>
      </c>
      <c r="B45" s="223" t="s">
        <v>103</v>
      </c>
      <c r="C45" s="224" t="s">
        <v>28</v>
      </c>
      <c r="D45" s="224">
        <v>60</v>
      </c>
      <c r="E45" s="224"/>
      <c r="F45" s="224">
        <v>60</v>
      </c>
      <c r="G45" s="282"/>
      <c r="H45" s="303" t="s">
        <v>286</v>
      </c>
      <c r="I45" s="303"/>
    </row>
    <row r="46" spans="1:11" s="184" customFormat="1" ht="15.75" thickBot="1" x14ac:dyDescent="0.3">
      <c r="A46" s="225" t="s">
        <v>102</v>
      </c>
      <c r="B46" s="226" t="s">
        <v>103</v>
      </c>
      <c r="C46" s="227" t="s">
        <v>28</v>
      </c>
      <c r="D46" s="227">
        <v>60</v>
      </c>
      <c r="E46" s="227"/>
      <c r="F46" s="227">
        <v>60</v>
      </c>
      <c r="G46" s="283"/>
      <c r="H46" s="304" t="s">
        <v>23</v>
      </c>
      <c r="I46" s="305"/>
      <c r="J46" s="228"/>
      <c r="K46" s="228"/>
    </row>
    <row r="47" spans="1:11" s="184" customFormat="1" ht="15.75" thickBot="1" x14ac:dyDescent="0.3">
      <c r="A47" s="222" t="s">
        <v>160</v>
      </c>
      <c r="B47" s="223" t="s">
        <v>99</v>
      </c>
      <c r="C47" s="224" t="s">
        <v>28</v>
      </c>
      <c r="D47" s="224">
        <v>60</v>
      </c>
      <c r="E47" s="224"/>
      <c r="F47" s="224">
        <v>60</v>
      </c>
      <c r="G47" s="282"/>
      <c r="H47" s="303" t="s">
        <v>286</v>
      </c>
      <c r="I47" s="303"/>
    </row>
    <row r="48" spans="1:11" s="184" customFormat="1" ht="15.75" thickBot="1" x14ac:dyDescent="0.3">
      <c r="A48" s="225" t="s">
        <v>98</v>
      </c>
      <c r="B48" s="226" t="s">
        <v>99</v>
      </c>
      <c r="C48" s="227" t="s">
        <v>28</v>
      </c>
      <c r="D48" s="227">
        <v>60</v>
      </c>
      <c r="E48" s="227"/>
      <c r="F48" s="227">
        <v>60</v>
      </c>
      <c r="G48" s="283"/>
      <c r="H48" s="304" t="s">
        <v>23</v>
      </c>
      <c r="I48" s="305"/>
      <c r="J48" s="228"/>
      <c r="K48" s="228"/>
    </row>
    <row r="49" spans="1:11" s="184" customFormat="1" ht="15.75" thickBot="1" x14ac:dyDescent="0.3">
      <c r="A49" s="222" t="s">
        <v>177</v>
      </c>
      <c r="B49" s="223" t="s">
        <v>93</v>
      </c>
      <c r="C49" s="224" t="s">
        <v>28</v>
      </c>
      <c r="D49" s="224">
        <v>60</v>
      </c>
      <c r="E49" s="224"/>
      <c r="F49" s="224">
        <v>60</v>
      </c>
      <c r="G49" s="282"/>
      <c r="H49" s="303" t="s">
        <v>286</v>
      </c>
      <c r="I49" s="303"/>
    </row>
    <row r="50" spans="1:11" s="183" customFormat="1" ht="15.75" thickBot="1" x14ac:dyDescent="0.3">
      <c r="A50" s="225" t="s">
        <v>92</v>
      </c>
      <c r="B50" s="226" t="s">
        <v>93</v>
      </c>
      <c r="C50" s="227" t="s">
        <v>28</v>
      </c>
      <c r="D50" s="227">
        <v>60</v>
      </c>
      <c r="E50" s="227"/>
      <c r="F50" s="227">
        <v>60</v>
      </c>
      <c r="G50" s="283"/>
      <c r="H50" s="304" t="s">
        <v>23</v>
      </c>
      <c r="I50" s="305"/>
      <c r="J50" s="228"/>
      <c r="K50" s="228"/>
    </row>
    <row r="51" spans="1:11" s="183" customFormat="1" ht="15.75" thickBot="1" x14ac:dyDescent="0.3">
      <c r="A51" s="225" t="s">
        <v>137</v>
      </c>
      <c r="B51" s="226" t="s">
        <v>70</v>
      </c>
      <c r="C51" s="227" t="s">
        <v>28</v>
      </c>
      <c r="D51" s="227">
        <v>60</v>
      </c>
      <c r="E51" s="227"/>
      <c r="F51" s="227">
        <v>60</v>
      </c>
      <c r="G51" s="283"/>
      <c r="H51" s="304" t="s">
        <v>265</v>
      </c>
      <c r="I51" s="305"/>
      <c r="J51" s="228"/>
      <c r="K51" s="228"/>
    </row>
    <row r="52" spans="1:11" s="183" customFormat="1" ht="15.75" thickBot="1" x14ac:dyDescent="0.3">
      <c r="A52" s="222" t="s">
        <v>304</v>
      </c>
      <c r="B52" s="229" t="s">
        <v>307</v>
      </c>
      <c r="C52" s="224" t="s">
        <v>28</v>
      </c>
      <c r="D52" s="224">
        <v>60</v>
      </c>
      <c r="E52" s="224"/>
      <c r="F52" s="224">
        <v>60</v>
      </c>
      <c r="G52" s="282"/>
      <c r="H52" s="303" t="s">
        <v>306</v>
      </c>
      <c r="I52" s="303"/>
      <c r="J52" s="184"/>
      <c r="K52" s="184"/>
    </row>
    <row r="53" spans="1:11" s="183" customFormat="1" ht="15.75" thickBot="1" x14ac:dyDescent="0.3">
      <c r="A53" s="222" t="s">
        <v>295</v>
      </c>
      <c r="B53" s="229" t="s">
        <v>110</v>
      </c>
      <c r="C53" s="224" t="s">
        <v>28</v>
      </c>
      <c r="D53" s="224">
        <v>60</v>
      </c>
      <c r="E53" s="224"/>
      <c r="F53" s="224">
        <v>60</v>
      </c>
      <c r="G53" s="282"/>
      <c r="H53" s="303" t="s">
        <v>269</v>
      </c>
      <c r="I53" s="303"/>
      <c r="J53" s="184"/>
      <c r="K53" s="184"/>
    </row>
    <row r="54" spans="1:11" s="184" customFormat="1" ht="15.75" thickBot="1" x14ac:dyDescent="0.3">
      <c r="A54" s="225" t="s">
        <v>109</v>
      </c>
      <c r="B54" s="226" t="s">
        <v>110</v>
      </c>
      <c r="C54" s="227" t="s">
        <v>28</v>
      </c>
      <c r="D54" s="227">
        <v>60</v>
      </c>
      <c r="E54" s="227"/>
      <c r="F54" s="227">
        <v>60</v>
      </c>
      <c r="G54" s="283"/>
      <c r="H54" s="304" t="s">
        <v>30</v>
      </c>
      <c r="I54" s="305"/>
      <c r="J54" s="228"/>
      <c r="K54" s="228"/>
    </row>
    <row r="55" spans="1:11" s="183" customFormat="1" ht="15.75" thickBot="1" x14ac:dyDescent="0.3">
      <c r="A55" s="222" t="s">
        <v>302</v>
      </c>
      <c r="B55" s="229" t="s">
        <v>264</v>
      </c>
      <c r="C55" s="224" t="s">
        <v>129</v>
      </c>
      <c r="D55" s="224">
        <v>270</v>
      </c>
      <c r="E55" s="224"/>
      <c r="F55" s="224">
        <v>270</v>
      </c>
      <c r="G55" s="282"/>
      <c r="H55" s="303" t="s">
        <v>269</v>
      </c>
      <c r="I55" s="303"/>
      <c r="J55" s="184"/>
      <c r="K55" s="184"/>
    </row>
    <row r="56" spans="1:11" s="183" customFormat="1" ht="15.75" thickBot="1" x14ac:dyDescent="0.3">
      <c r="A56" s="225" t="s">
        <v>127</v>
      </c>
      <c r="B56" s="226" t="s">
        <v>128</v>
      </c>
      <c r="C56" s="227" t="s">
        <v>129</v>
      </c>
      <c r="D56" s="227">
        <v>270</v>
      </c>
      <c r="E56" s="227"/>
      <c r="F56" s="227">
        <v>270</v>
      </c>
      <c r="G56" s="283"/>
      <c r="H56" s="304" t="s">
        <v>30</v>
      </c>
      <c r="I56" s="305"/>
      <c r="J56" s="228"/>
      <c r="K56" s="228"/>
    </row>
    <row r="57" spans="1:11" s="233" customFormat="1" ht="15.75" thickBot="1" x14ac:dyDescent="0.3">
      <c r="A57" s="222" t="s">
        <v>292</v>
      </c>
      <c r="B57" s="229" t="s">
        <v>120</v>
      </c>
      <c r="C57" s="224" t="s">
        <v>12</v>
      </c>
      <c r="D57" s="224">
        <v>30</v>
      </c>
      <c r="E57" s="224">
        <v>28</v>
      </c>
      <c r="F57" s="224"/>
      <c r="G57" s="282">
        <v>2</v>
      </c>
      <c r="H57" s="303" t="s">
        <v>269</v>
      </c>
      <c r="I57" s="303"/>
      <c r="J57" s="184"/>
      <c r="K57" s="184"/>
    </row>
    <row r="58" spans="1:11" s="233" customFormat="1" ht="15.75" thickBot="1" x14ac:dyDescent="0.3">
      <c r="A58" s="225" t="s">
        <v>119</v>
      </c>
      <c r="B58" s="226" t="s">
        <v>120</v>
      </c>
      <c r="C58" s="227" t="s">
        <v>12</v>
      </c>
      <c r="D58" s="227">
        <v>30</v>
      </c>
      <c r="E58" s="227">
        <v>28</v>
      </c>
      <c r="F58" s="227"/>
      <c r="G58" s="283">
        <v>2</v>
      </c>
      <c r="H58" s="304" t="s">
        <v>30</v>
      </c>
      <c r="I58" s="305"/>
      <c r="J58" s="228"/>
      <c r="K58" s="228"/>
    </row>
    <row r="59" spans="1:11" s="183" customFormat="1" ht="15.75" thickBot="1" x14ac:dyDescent="0.3">
      <c r="A59" s="230" t="s">
        <v>288</v>
      </c>
      <c r="B59" s="231" t="s">
        <v>97</v>
      </c>
      <c r="C59" s="232" t="s">
        <v>78</v>
      </c>
      <c r="D59" s="232">
        <v>60</v>
      </c>
      <c r="E59" s="232">
        <v>58</v>
      </c>
      <c r="F59" s="232"/>
      <c r="G59" s="284">
        <v>2</v>
      </c>
      <c r="H59" s="306" t="s">
        <v>286</v>
      </c>
      <c r="I59" s="306"/>
      <c r="J59" s="233"/>
      <c r="K59" s="233"/>
    </row>
    <row r="60" spans="1:11" s="183" customFormat="1" ht="15.75" thickBot="1" x14ac:dyDescent="0.3">
      <c r="A60" s="235" t="s">
        <v>96</v>
      </c>
      <c r="B60" s="236" t="s">
        <v>97</v>
      </c>
      <c r="C60" s="237" t="s">
        <v>12</v>
      </c>
      <c r="D60" s="237">
        <v>30</v>
      </c>
      <c r="E60" s="237">
        <v>28</v>
      </c>
      <c r="F60" s="237"/>
      <c r="G60" s="285">
        <v>2</v>
      </c>
      <c r="H60" s="307" t="s">
        <v>23</v>
      </c>
      <c r="I60" s="308"/>
      <c r="J60" s="234"/>
      <c r="K60" s="234"/>
    </row>
    <row r="61" spans="1:11" s="184" customFormat="1" ht="15.75" thickBot="1" x14ac:dyDescent="0.3">
      <c r="A61" s="230" t="s">
        <v>287</v>
      </c>
      <c r="B61" s="231" t="s">
        <v>91</v>
      </c>
      <c r="C61" s="232" t="s">
        <v>78</v>
      </c>
      <c r="D61" s="232">
        <v>60</v>
      </c>
      <c r="E61" s="232">
        <v>58</v>
      </c>
      <c r="F61" s="232"/>
      <c r="G61" s="284">
        <v>2</v>
      </c>
      <c r="H61" s="306" t="s">
        <v>286</v>
      </c>
      <c r="I61" s="306"/>
      <c r="J61" s="233"/>
      <c r="K61" s="233"/>
    </row>
    <row r="62" spans="1:11" s="184" customFormat="1" ht="15.75" thickBot="1" x14ac:dyDescent="0.3">
      <c r="A62" s="235" t="s">
        <v>90</v>
      </c>
      <c r="B62" s="236" t="s">
        <v>91</v>
      </c>
      <c r="C62" s="237" t="s">
        <v>12</v>
      </c>
      <c r="D62" s="237">
        <v>30</v>
      </c>
      <c r="E62" s="237">
        <v>28</v>
      </c>
      <c r="F62" s="237"/>
      <c r="G62" s="285">
        <v>2</v>
      </c>
      <c r="H62" s="307" t="s">
        <v>23</v>
      </c>
      <c r="I62" s="308"/>
      <c r="J62" s="234"/>
      <c r="K62" s="234"/>
    </row>
    <row r="63" spans="1:11" s="183" customFormat="1" ht="15.75" thickBot="1" x14ac:dyDescent="0.3">
      <c r="A63" s="235" t="s">
        <v>116</v>
      </c>
      <c r="B63" s="236" t="s">
        <v>117</v>
      </c>
      <c r="C63" s="237" t="s">
        <v>28</v>
      </c>
      <c r="D63" s="237">
        <v>60</v>
      </c>
      <c r="E63" s="237"/>
      <c r="F63" s="237">
        <v>60</v>
      </c>
      <c r="G63" s="285"/>
      <c r="H63" s="307" t="s">
        <v>30</v>
      </c>
      <c r="I63" s="308"/>
      <c r="J63" s="234"/>
      <c r="K63" s="234"/>
    </row>
    <row r="64" spans="1:11" s="183" customFormat="1" ht="15.75" thickBot="1" x14ac:dyDescent="0.3">
      <c r="A64" s="230" t="s">
        <v>297</v>
      </c>
      <c r="B64" s="238" t="s">
        <v>308</v>
      </c>
      <c r="C64" s="232" t="s">
        <v>35</v>
      </c>
      <c r="D64" s="232">
        <v>90</v>
      </c>
      <c r="E64" s="232"/>
      <c r="F64" s="232">
        <v>90</v>
      </c>
      <c r="G64" s="284"/>
      <c r="H64" s="306" t="s">
        <v>269</v>
      </c>
      <c r="I64" s="306"/>
      <c r="J64" s="233"/>
      <c r="K64" s="233"/>
    </row>
    <row r="65" spans="1:11" s="326" customFormat="1" ht="30.75" thickBot="1" x14ac:dyDescent="0.3">
      <c r="A65" s="319" t="s">
        <v>132</v>
      </c>
      <c r="B65" s="320" t="s">
        <v>133</v>
      </c>
      <c r="C65" s="321" t="s">
        <v>28</v>
      </c>
      <c r="D65" s="321">
        <v>60</v>
      </c>
      <c r="E65" s="321"/>
      <c r="F65" s="321">
        <v>60</v>
      </c>
      <c r="G65" s="322"/>
      <c r="H65" s="323" t="s">
        <v>265</v>
      </c>
      <c r="I65" s="324"/>
      <c r="J65" s="325"/>
      <c r="K65" s="325"/>
    </row>
    <row r="66" spans="1:11" s="326" customFormat="1" ht="15.75" thickBot="1" x14ac:dyDescent="0.3">
      <c r="A66" s="327" t="s">
        <v>299</v>
      </c>
      <c r="B66" s="328" t="s">
        <v>170</v>
      </c>
      <c r="C66" s="329" t="s">
        <v>35</v>
      </c>
      <c r="D66" s="329">
        <v>90</v>
      </c>
      <c r="E66" s="329"/>
      <c r="F66" s="329">
        <v>90</v>
      </c>
      <c r="G66" s="330"/>
      <c r="H66" s="331" t="s">
        <v>269</v>
      </c>
      <c r="I66" s="331"/>
      <c r="J66" s="332"/>
      <c r="K66" s="332"/>
    </row>
    <row r="67" spans="1:11" s="185" customFormat="1" ht="15.75" thickBot="1" x14ac:dyDescent="0.3">
      <c r="A67" s="249"/>
      <c r="B67" s="250"/>
      <c r="C67" s="251"/>
      <c r="D67" s="251"/>
      <c r="E67" s="251"/>
      <c r="F67" s="251"/>
      <c r="G67" s="286"/>
      <c r="H67" s="309"/>
      <c r="I67" s="309"/>
    </row>
    <row r="68" spans="1:11" s="184" customFormat="1" ht="15.75" thickBot="1" x14ac:dyDescent="0.3">
      <c r="A68" s="239" t="s">
        <v>111</v>
      </c>
      <c r="B68" s="240" t="s">
        <v>41</v>
      </c>
      <c r="C68" s="241" t="s">
        <v>12</v>
      </c>
      <c r="D68" s="241">
        <v>30</v>
      </c>
      <c r="E68" s="241">
        <v>28</v>
      </c>
      <c r="F68" s="241"/>
      <c r="G68" s="287">
        <v>2</v>
      </c>
      <c r="H68" s="310" t="s">
        <v>30</v>
      </c>
      <c r="I68" s="311"/>
      <c r="J68" s="242"/>
      <c r="K68" s="242"/>
    </row>
    <row r="69" spans="1:11" s="184" customFormat="1" ht="15.75" thickBot="1" x14ac:dyDescent="0.3">
      <c r="A69" s="244" t="s">
        <v>40</v>
      </c>
      <c r="B69" s="245" t="s">
        <v>41</v>
      </c>
      <c r="C69" s="246" t="s">
        <v>12</v>
      </c>
      <c r="D69" s="246">
        <v>30</v>
      </c>
      <c r="E69" s="246">
        <v>28</v>
      </c>
      <c r="F69" s="246"/>
      <c r="G69" s="288">
        <v>2</v>
      </c>
      <c r="H69" s="312" t="s">
        <v>30</v>
      </c>
      <c r="I69" s="311"/>
      <c r="J69" s="242"/>
      <c r="K69" s="242"/>
    </row>
    <row r="70" spans="1:11" s="243" customFormat="1" ht="15.75" thickBot="1" x14ac:dyDescent="0.3">
      <c r="A70" s="239" t="s">
        <v>94</v>
      </c>
      <c r="B70" s="247" t="s">
        <v>25</v>
      </c>
      <c r="C70" s="241" t="s">
        <v>12</v>
      </c>
      <c r="D70" s="241">
        <v>30</v>
      </c>
      <c r="E70" s="241">
        <v>28</v>
      </c>
      <c r="F70" s="241"/>
      <c r="G70" s="287">
        <v>2</v>
      </c>
      <c r="H70" s="310" t="s">
        <v>23</v>
      </c>
      <c r="I70" s="311"/>
      <c r="J70" s="242"/>
      <c r="K70" s="242"/>
    </row>
    <row r="71" spans="1:11" s="243" customFormat="1" ht="15.75" thickBot="1" x14ac:dyDescent="0.3">
      <c r="A71" s="244" t="s">
        <v>24</v>
      </c>
      <c r="B71" s="248" t="s">
        <v>25</v>
      </c>
      <c r="C71" s="246" t="s">
        <v>12</v>
      </c>
      <c r="D71" s="246">
        <v>30</v>
      </c>
      <c r="E71" s="246">
        <v>28</v>
      </c>
      <c r="F71" s="246"/>
      <c r="G71" s="288">
        <v>2</v>
      </c>
      <c r="H71" s="312" t="s">
        <v>23</v>
      </c>
      <c r="I71" s="311"/>
      <c r="J71" s="242"/>
      <c r="K71" s="242"/>
    </row>
    <row r="72" spans="1:11" s="243" customFormat="1" ht="15.75" thickBot="1" x14ac:dyDescent="0.3">
      <c r="A72" s="239" t="s">
        <v>106</v>
      </c>
      <c r="B72" s="247" t="s">
        <v>32</v>
      </c>
      <c r="C72" s="241" t="s">
        <v>12</v>
      </c>
      <c r="D72" s="241">
        <v>30</v>
      </c>
      <c r="E72" s="241">
        <v>28</v>
      </c>
      <c r="F72" s="241"/>
      <c r="G72" s="287">
        <v>2</v>
      </c>
      <c r="H72" s="310" t="s">
        <v>30</v>
      </c>
      <c r="I72" s="311"/>
      <c r="J72" s="242"/>
      <c r="K72" s="242"/>
    </row>
    <row r="73" spans="1:11" s="242" customFormat="1" ht="15.75" thickBot="1" x14ac:dyDescent="0.3">
      <c r="A73" s="244" t="s">
        <v>31</v>
      </c>
      <c r="B73" s="248" t="s">
        <v>32</v>
      </c>
      <c r="C73" s="246" t="s">
        <v>12</v>
      </c>
      <c r="D73" s="246">
        <v>30</v>
      </c>
      <c r="E73" s="246">
        <v>28</v>
      </c>
      <c r="F73" s="246"/>
      <c r="G73" s="288">
        <v>2</v>
      </c>
      <c r="H73" s="312" t="s">
        <v>30</v>
      </c>
      <c r="I73" s="311"/>
    </row>
    <row r="74" spans="1:11" s="242" customFormat="1" ht="30.75" thickBot="1" x14ac:dyDescent="0.3">
      <c r="A74" s="244" t="s">
        <v>67</v>
      </c>
      <c r="B74" s="248" t="s">
        <v>68</v>
      </c>
      <c r="C74" s="246" t="s">
        <v>12</v>
      </c>
      <c r="D74" s="246">
        <v>30</v>
      </c>
      <c r="E74" s="246">
        <v>28</v>
      </c>
      <c r="F74" s="246"/>
      <c r="G74" s="288">
        <v>2</v>
      </c>
      <c r="H74" s="312" t="s">
        <v>271</v>
      </c>
      <c r="I74" s="311"/>
    </row>
    <row r="75" spans="1:11" s="242" customFormat="1" ht="30.75" thickBot="1" x14ac:dyDescent="0.3">
      <c r="A75" s="239" t="s">
        <v>138</v>
      </c>
      <c r="B75" s="247" t="s">
        <v>68</v>
      </c>
      <c r="C75" s="241" t="s">
        <v>12</v>
      </c>
      <c r="D75" s="241">
        <v>30</v>
      </c>
      <c r="E75" s="241">
        <v>28</v>
      </c>
      <c r="F75" s="241"/>
      <c r="G75" s="287">
        <v>2</v>
      </c>
      <c r="H75" s="310" t="s">
        <v>266</v>
      </c>
      <c r="I75" s="311"/>
    </row>
    <row r="76" spans="1:11" s="242" customFormat="1" ht="15.75" thickBot="1" x14ac:dyDescent="0.3">
      <c r="A76" s="239" t="s">
        <v>136</v>
      </c>
      <c r="B76" s="247" t="s">
        <v>64</v>
      </c>
      <c r="C76" s="241" t="s">
        <v>12</v>
      </c>
      <c r="D76" s="241">
        <v>30</v>
      </c>
      <c r="E76" s="241">
        <v>28</v>
      </c>
      <c r="F76" s="241"/>
      <c r="G76" s="287">
        <v>2</v>
      </c>
      <c r="H76" s="310" t="s">
        <v>265</v>
      </c>
      <c r="I76" s="311"/>
    </row>
    <row r="77" spans="1:11" s="242" customFormat="1" ht="15.75" thickBot="1" x14ac:dyDescent="0.3">
      <c r="A77" s="244" t="s">
        <v>63</v>
      </c>
      <c r="B77" s="248" t="s">
        <v>64</v>
      </c>
      <c r="C77" s="246" t="s">
        <v>12</v>
      </c>
      <c r="D77" s="246">
        <v>30</v>
      </c>
      <c r="E77" s="246">
        <v>28</v>
      </c>
      <c r="F77" s="246"/>
      <c r="G77" s="288">
        <v>2</v>
      </c>
      <c r="H77" s="312" t="s">
        <v>30</v>
      </c>
      <c r="I77" s="311"/>
    </row>
    <row r="78" spans="1:11" ht="15.75" thickBot="1" x14ac:dyDescent="0.3">
      <c r="A78" s="239" t="s">
        <v>95</v>
      </c>
      <c r="B78" s="247" t="s">
        <v>27</v>
      </c>
      <c r="C78" s="241" t="s">
        <v>28</v>
      </c>
      <c r="D78" s="241">
        <v>60</v>
      </c>
      <c r="E78" s="241"/>
      <c r="F78" s="241">
        <v>60</v>
      </c>
      <c r="G78" s="287"/>
      <c r="H78" s="310" t="s">
        <v>23</v>
      </c>
      <c r="I78" s="311"/>
      <c r="J78" s="242"/>
      <c r="K78" s="242"/>
    </row>
    <row r="79" spans="1:11" s="242" customFormat="1" ht="15.75" thickBot="1" x14ac:dyDescent="0.3">
      <c r="A79" s="244" t="s">
        <v>26</v>
      </c>
      <c r="B79" s="248" t="s">
        <v>27</v>
      </c>
      <c r="C79" s="246" t="s">
        <v>28</v>
      </c>
      <c r="D79" s="246">
        <v>60</v>
      </c>
      <c r="E79" s="246"/>
      <c r="F79" s="246">
        <v>60</v>
      </c>
      <c r="G79" s="288"/>
      <c r="H79" s="312" t="s">
        <v>23</v>
      </c>
      <c r="I79" s="311"/>
    </row>
    <row r="80" spans="1:11" s="242" customFormat="1" ht="15.75" thickBot="1" x14ac:dyDescent="0.3">
      <c r="A80" s="239" t="s">
        <v>118</v>
      </c>
      <c r="B80" s="240" t="s">
        <v>48</v>
      </c>
      <c r="C80" s="241" t="s">
        <v>28</v>
      </c>
      <c r="D80" s="241">
        <v>60</v>
      </c>
      <c r="E80" s="241"/>
      <c r="F80" s="241">
        <v>60</v>
      </c>
      <c r="G80" s="287"/>
      <c r="H80" s="310" t="s">
        <v>30</v>
      </c>
      <c r="I80" s="311"/>
    </row>
    <row r="81" spans="1:11" s="242" customFormat="1" ht="15.75" thickBot="1" x14ac:dyDescent="0.3">
      <c r="A81" s="244" t="s">
        <v>47</v>
      </c>
      <c r="B81" s="245" t="s">
        <v>48</v>
      </c>
      <c r="C81" s="246" t="s">
        <v>28</v>
      </c>
      <c r="D81" s="246">
        <v>60</v>
      </c>
      <c r="E81" s="246"/>
      <c r="F81" s="246">
        <v>60</v>
      </c>
      <c r="G81" s="288"/>
      <c r="H81" s="312" t="s">
        <v>30</v>
      </c>
      <c r="I81" s="311"/>
    </row>
    <row r="82" spans="1:11" s="262" customFormat="1" ht="30.75" thickBot="1" x14ac:dyDescent="0.3">
      <c r="A82" s="259" t="s">
        <v>139</v>
      </c>
      <c r="B82" s="260" t="s">
        <v>66</v>
      </c>
      <c r="C82" s="261" t="s">
        <v>28</v>
      </c>
      <c r="D82" s="261">
        <v>60</v>
      </c>
      <c r="E82" s="261"/>
      <c r="F82" s="261">
        <v>60</v>
      </c>
      <c r="G82" s="289"/>
      <c r="H82" s="313" t="s">
        <v>266</v>
      </c>
      <c r="I82" s="314"/>
    </row>
    <row r="83" spans="1:11" s="262" customFormat="1" ht="15.75" thickBot="1" x14ac:dyDescent="0.3">
      <c r="A83" s="263" t="s">
        <v>65</v>
      </c>
      <c r="B83" s="264" t="s">
        <v>66</v>
      </c>
      <c r="C83" s="265" t="s">
        <v>28</v>
      </c>
      <c r="D83" s="265">
        <v>60</v>
      </c>
      <c r="E83" s="265"/>
      <c r="F83" s="265">
        <v>60</v>
      </c>
      <c r="G83" s="290"/>
      <c r="H83" s="315" t="s">
        <v>30</v>
      </c>
      <c r="I83" s="314"/>
    </row>
    <row r="84" spans="1:11" s="242" customFormat="1" ht="15.75" thickBot="1" x14ac:dyDescent="0.3">
      <c r="A84" s="252" t="s">
        <v>123</v>
      </c>
      <c r="B84" s="253" t="s">
        <v>50</v>
      </c>
      <c r="C84" s="254" t="s">
        <v>28</v>
      </c>
      <c r="D84" s="254">
        <v>60</v>
      </c>
      <c r="E84" s="254"/>
      <c r="F84" s="254">
        <v>60</v>
      </c>
      <c r="G84" s="291"/>
      <c r="H84" s="316" t="s">
        <v>30</v>
      </c>
      <c r="I84" s="317"/>
      <c r="J84" s="255"/>
      <c r="K84" s="255"/>
    </row>
    <row r="85" spans="1:11" s="234" customFormat="1" ht="15.75" thickBot="1" x14ac:dyDescent="0.3">
      <c r="A85" s="256" t="s">
        <v>49</v>
      </c>
      <c r="B85" s="257" t="s">
        <v>50</v>
      </c>
      <c r="C85" s="258" t="s">
        <v>35</v>
      </c>
      <c r="D85" s="258">
        <v>90</v>
      </c>
      <c r="E85" s="258"/>
      <c r="F85" s="258">
        <v>90</v>
      </c>
      <c r="G85" s="292"/>
      <c r="H85" s="318" t="s">
        <v>30</v>
      </c>
      <c r="I85" s="317"/>
      <c r="J85" s="255"/>
      <c r="K85" s="255"/>
    </row>
    <row r="86" spans="1:11" s="234" customFormat="1" ht="15.75" thickBot="1" x14ac:dyDescent="0.3">
      <c r="A86" s="252" t="s">
        <v>107</v>
      </c>
      <c r="B86" s="253" t="s">
        <v>34</v>
      </c>
      <c r="C86" s="254" t="s">
        <v>28</v>
      </c>
      <c r="D86" s="254">
        <v>60</v>
      </c>
      <c r="E86" s="254"/>
      <c r="F86" s="254">
        <v>60</v>
      </c>
      <c r="G86" s="291"/>
      <c r="H86" s="316" t="s">
        <v>30</v>
      </c>
      <c r="I86" s="317"/>
      <c r="J86" s="255"/>
      <c r="K86" s="255"/>
    </row>
    <row r="87" spans="1:11" s="255" customFormat="1" ht="15.75" thickBot="1" x14ac:dyDescent="0.3">
      <c r="A87" s="256" t="s">
        <v>33</v>
      </c>
      <c r="B87" s="257" t="s">
        <v>34</v>
      </c>
      <c r="C87" s="258" t="s">
        <v>35</v>
      </c>
      <c r="D87" s="258">
        <v>90</v>
      </c>
      <c r="E87" s="258"/>
      <c r="F87" s="258">
        <v>90</v>
      </c>
      <c r="G87" s="292"/>
      <c r="H87" s="318" t="s">
        <v>30</v>
      </c>
      <c r="I87" s="317"/>
    </row>
    <row r="88" spans="1:11" s="255" customFormat="1" ht="15.75" thickBot="1" x14ac:dyDescent="0.3">
      <c r="A88" s="252" t="s">
        <v>115</v>
      </c>
      <c r="B88" s="253" t="s">
        <v>46</v>
      </c>
      <c r="C88" s="254" t="s">
        <v>28</v>
      </c>
      <c r="D88" s="254">
        <v>60</v>
      </c>
      <c r="E88" s="254"/>
      <c r="F88" s="254">
        <v>60</v>
      </c>
      <c r="G88" s="291"/>
      <c r="H88" s="316" t="s">
        <v>30</v>
      </c>
      <c r="I88" s="317"/>
    </row>
    <row r="89" spans="1:11" s="255" customFormat="1" ht="15.75" thickBot="1" x14ac:dyDescent="0.3">
      <c r="A89" s="256" t="s">
        <v>45</v>
      </c>
      <c r="B89" s="257" t="s">
        <v>46</v>
      </c>
      <c r="C89" s="258" t="s">
        <v>35</v>
      </c>
      <c r="D89" s="258">
        <v>90</v>
      </c>
      <c r="E89" s="258"/>
      <c r="F89" s="258">
        <v>90</v>
      </c>
      <c r="G89" s="292"/>
      <c r="H89" s="318" t="s">
        <v>30</v>
      </c>
      <c r="I89" s="317"/>
    </row>
    <row r="90" spans="1:11" s="255" customFormat="1" ht="15.75" thickBot="1" x14ac:dyDescent="0.3">
      <c r="A90" s="252" t="s">
        <v>114</v>
      </c>
      <c r="B90" s="253" t="s">
        <v>43</v>
      </c>
      <c r="C90" s="254" t="s">
        <v>12</v>
      </c>
      <c r="D90" s="254">
        <v>30</v>
      </c>
      <c r="E90" s="254">
        <v>28</v>
      </c>
      <c r="F90" s="254"/>
      <c r="G90" s="291">
        <v>2</v>
      </c>
      <c r="H90" s="316" t="s">
        <v>30</v>
      </c>
      <c r="I90" s="317"/>
    </row>
    <row r="91" spans="1:11" s="242" customFormat="1" ht="15.75" thickBot="1" x14ac:dyDescent="0.3">
      <c r="A91" s="256" t="s">
        <v>42</v>
      </c>
      <c r="B91" s="257" t="s">
        <v>43</v>
      </c>
      <c r="C91" s="258" t="s">
        <v>44</v>
      </c>
      <c r="D91" s="258">
        <v>45</v>
      </c>
      <c r="E91" s="258">
        <v>43</v>
      </c>
      <c r="F91" s="258"/>
      <c r="G91" s="292">
        <v>2</v>
      </c>
      <c r="H91" s="318" t="s">
        <v>30</v>
      </c>
      <c r="I91" s="317"/>
      <c r="J91" s="255"/>
      <c r="K91" s="255"/>
    </row>
    <row r="92" spans="1:11" ht="15.75" thickBot="1" x14ac:dyDescent="0.3">
      <c r="A92" s="206" t="s">
        <v>134</v>
      </c>
      <c r="B92" s="207" t="s">
        <v>135</v>
      </c>
      <c r="C92" s="208" t="s">
        <v>12</v>
      </c>
      <c r="D92" s="208">
        <v>30</v>
      </c>
      <c r="E92" s="208">
        <v>28</v>
      </c>
      <c r="F92" s="208"/>
      <c r="G92" s="276">
        <v>2</v>
      </c>
      <c r="H92" s="295" t="s">
        <v>265</v>
      </c>
      <c r="I92" s="296"/>
      <c r="J92" s="200"/>
      <c r="K92" s="200"/>
    </row>
    <row r="93" spans="1:11" ht="15.75" thickBot="1" x14ac:dyDescent="0.3">
      <c r="A93" s="214" t="s">
        <v>53</v>
      </c>
      <c r="B93" s="215" t="s">
        <v>309</v>
      </c>
      <c r="C93" s="216" t="s">
        <v>28</v>
      </c>
      <c r="D93" s="216">
        <v>60</v>
      </c>
      <c r="E93" s="216"/>
      <c r="F93" s="216">
        <v>60</v>
      </c>
      <c r="G93" s="293"/>
      <c r="H93" s="298" t="s">
        <v>270</v>
      </c>
      <c r="I93" s="296"/>
      <c r="J93" s="200"/>
      <c r="K93" s="200"/>
    </row>
    <row r="94" spans="1:11" s="255" customFormat="1" ht="15.75" thickBot="1" x14ac:dyDescent="0.3">
      <c r="A94" s="214" t="s">
        <v>38</v>
      </c>
      <c r="B94" s="215" t="s">
        <v>249</v>
      </c>
      <c r="C94" s="216" t="s">
        <v>12</v>
      </c>
      <c r="D94" s="216">
        <v>30</v>
      </c>
      <c r="E94" s="216">
        <v>28</v>
      </c>
      <c r="F94" s="216"/>
      <c r="G94" s="293">
        <v>2</v>
      </c>
      <c r="H94" s="298" t="s">
        <v>270</v>
      </c>
      <c r="I94" s="296"/>
      <c r="J94" s="200"/>
      <c r="K94" s="200"/>
    </row>
    <row r="95" spans="1:11" s="255" customFormat="1" ht="30.75" thickBot="1" x14ac:dyDescent="0.3">
      <c r="A95" s="217" t="s">
        <v>230</v>
      </c>
      <c r="B95" s="210" t="s">
        <v>231</v>
      </c>
      <c r="C95" s="211" t="s">
        <v>28</v>
      </c>
      <c r="D95" s="211">
        <v>60</v>
      </c>
      <c r="E95" s="211"/>
      <c r="F95" s="211">
        <v>60</v>
      </c>
      <c r="G95" s="277"/>
      <c r="H95" s="298" t="s">
        <v>271</v>
      </c>
      <c r="I95" s="296"/>
      <c r="J95" s="200"/>
      <c r="K95" s="200"/>
    </row>
    <row r="96" spans="1:11" s="228" customFormat="1" ht="15.75" thickBot="1" x14ac:dyDescent="0.3">
      <c r="A96" s="209" t="s">
        <v>51</v>
      </c>
      <c r="B96" s="210" t="s">
        <v>52</v>
      </c>
      <c r="C96" s="211" t="s">
        <v>44</v>
      </c>
      <c r="D96" s="211">
        <v>45</v>
      </c>
      <c r="E96" s="211">
        <v>43</v>
      </c>
      <c r="F96" s="211"/>
      <c r="G96" s="277">
        <v>2</v>
      </c>
      <c r="H96" s="298" t="s">
        <v>30</v>
      </c>
      <c r="I96" s="296"/>
      <c r="J96" s="200"/>
      <c r="K96" s="200"/>
    </row>
    <row r="97" spans="1:11" s="255" customFormat="1" ht="15.75" thickBot="1" x14ac:dyDescent="0.3">
      <c r="A97" s="209" t="s">
        <v>228</v>
      </c>
      <c r="B97" s="210" t="s">
        <v>229</v>
      </c>
      <c r="C97" s="211" t="s">
        <v>16</v>
      </c>
      <c r="D97" s="211">
        <v>30</v>
      </c>
      <c r="E97" s="211"/>
      <c r="F97" s="211">
        <v>30</v>
      </c>
      <c r="G97" s="277"/>
      <c r="H97" s="298" t="s">
        <v>30</v>
      </c>
      <c r="I97" s="296"/>
      <c r="J97" s="200"/>
      <c r="K97" s="200"/>
    </row>
    <row r="98" spans="1:11" s="255" customFormat="1" ht="15.75" thickBot="1" x14ac:dyDescent="0.3">
      <c r="A98" s="209" t="s">
        <v>226</v>
      </c>
      <c r="B98" s="210" t="s">
        <v>227</v>
      </c>
      <c r="C98" s="211" t="s">
        <v>16</v>
      </c>
      <c r="D98" s="211">
        <v>30</v>
      </c>
      <c r="E98" s="211"/>
      <c r="F98" s="211">
        <v>30</v>
      </c>
      <c r="G98" s="277"/>
      <c r="H98" s="298" t="s">
        <v>30</v>
      </c>
      <c r="I98" s="296"/>
      <c r="J98" s="200"/>
      <c r="K98" s="200"/>
    </row>
    <row r="99" spans="1:11" ht="15.75" thickBot="1" x14ac:dyDescent="0.3">
      <c r="A99" s="219"/>
      <c r="B99" s="210"/>
      <c r="C99" s="210"/>
      <c r="D99" s="210"/>
      <c r="E99" s="210"/>
      <c r="F99" s="210"/>
      <c r="G99" s="294"/>
      <c r="H99" s="298"/>
      <c r="I99" s="296"/>
      <c r="J99" s="200"/>
      <c r="K99" s="200"/>
    </row>
  </sheetData>
  <sortState ref="A93:K98">
    <sortCondition ref="H93:H98"/>
  </sortState>
  <mergeCells count="9">
    <mergeCell ref="A1:A4"/>
    <mergeCell ref="B1:B4"/>
    <mergeCell ref="C1:G1"/>
    <mergeCell ref="C2:C4"/>
    <mergeCell ref="D2:G2"/>
    <mergeCell ref="D3:D4"/>
    <mergeCell ref="E3:E4"/>
    <mergeCell ref="F3:F4"/>
    <mergeCell ref="G3:G4"/>
  </mergeCells>
  <pageMargins left="0.2" right="0.2" top="0.25" bottom="0.25" header="0.05" footer="0.05"/>
  <pageSetup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opLeftCell="A20" workbookViewId="0">
      <selection activeCell="F29" sqref="F29"/>
    </sheetView>
  </sheetViews>
  <sheetFormatPr defaultColWidth="15.140625" defaultRowHeight="15" x14ac:dyDescent="0.25"/>
  <sheetData>
    <row r="1" spans="1:8" ht="33.75" thickBot="1" x14ac:dyDescent="0.3">
      <c r="A1" s="142">
        <v>1</v>
      </c>
      <c r="B1" s="144" t="s">
        <v>221</v>
      </c>
      <c r="C1" s="143" t="s">
        <v>240</v>
      </c>
      <c r="D1" s="144" t="s">
        <v>16</v>
      </c>
      <c r="E1" s="144">
        <v>1</v>
      </c>
      <c r="F1" s="144"/>
      <c r="G1" s="144"/>
      <c r="H1" s="136"/>
    </row>
    <row r="2" spans="1:8" ht="17.25" thickBot="1" x14ac:dyDescent="0.3">
      <c r="A2" s="142">
        <v>2</v>
      </c>
      <c r="B2" s="144" t="s">
        <v>224</v>
      </c>
      <c r="C2" s="143" t="s">
        <v>246</v>
      </c>
      <c r="D2" s="144" t="s">
        <v>19</v>
      </c>
      <c r="E2" s="144">
        <v>3</v>
      </c>
      <c r="F2" s="143"/>
      <c r="G2" s="144"/>
      <c r="H2" s="136"/>
    </row>
    <row r="3" spans="1:8" ht="50.25" thickBot="1" x14ac:dyDescent="0.3">
      <c r="A3" s="142">
        <v>3</v>
      </c>
      <c r="B3" s="144" t="s">
        <v>222</v>
      </c>
      <c r="C3" s="143" t="s">
        <v>245</v>
      </c>
      <c r="D3" s="144" t="s">
        <v>16</v>
      </c>
      <c r="E3" s="144">
        <v>1</v>
      </c>
      <c r="F3" s="144"/>
      <c r="G3" s="144"/>
      <c r="H3" s="136"/>
    </row>
    <row r="4" spans="1:8" ht="33.75" thickBot="1" x14ac:dyDescent="0.3">
      <c r="A4" s="142">
        <v>4</v>
      </c>
      <c r="B4" s="144" t="s">
        <v>63</v>
      </c>
      <c r="C4" s="143" t="s">
        <v>64</v>
      </c>
      <c r="D4" s="144" t="s">
        <v>12</v>
      </c>
      <c r="E4" s="144">
        <v>2</v>
      </c>
      <c r="F4" s="144"/>
      <c r="G4" s="144"/>
      <c r="H4" s="136"/>
    </row>
    <row r="5" spans="1:8" ht="33.75" thickBot="1" x14ac:dyDescent="0.3">
      <c r="A5" s="142">
        <v>5</v>
      </c>
      <c r="B5" s="144" t="s">
        <v>226</v>
      </c>
      <c r="C5" s="143" t="s">
        <v>227</v>
      </c>
      <c r="D5" s="144" t="s">
        <v>16</v>
      </c>
      <c r="E5" s="144">
        <v>1</v>
      </c>
      <c r="F5" s="144"/>
      <c r="G5" s="144"/>
      <c r="H5" s="136"/>
    </row>
    <row r="6" spans="1:8" ht="33.75" thickBot="1" x14ac:dyDescent="0.3">
      <c r="A6" s="142">
        <v>6</v>
      </c>
      <c r="B6" s="144" t="s">
        <v>228</v>
      </c>
      <c r="C6" s="143" t="s">
        <v>229</v>
      </c>
      <c r="D6" s="144" t="s">
        <v>16</v>
      </c>
      <c r="E6" s="144">
        <v>1</v>
      </c>
      <c r="F6" s="144"/>
      <c r="G6" s="144"/>
      <c r="H6" s="136"/>
    </row>
    <row r="7" spans="1:8" ht="17.25" thickBot="1" x14ac:dyDescent="0.3">
      <c r="A7" s="142">
        <v>7</v>
      </c>
      <c r="B7" s="144" t="s">
        <v>220</v>
      </c>
      <c r="C7" s="143" t="s">
        <v>13</v>
      </c>
      <c r="D7" s="144" t="s">
        <v>14</v>
      </c>
      <c r="E7" s="144">
        <v>1</v>
      </c>
      <c r="F7" s="143"/>
      <c r="G7" s="144"/>
      <c r="H7" s="136"/>
    </row>
    <row r="8" spans="1:8" ht="33.75" thickBot="1" x14ac:dyDescent="0.3">
      <c r="A8" s="142">
        <v>8</v>
      </c>
      <c r="B8" s="144" t="s">
        <v>219</v>
      </c>
      <c r="C8" s="143" t="s">
        <v>11</v>
      </c>
      <c r="D8" s="144" t="s">
        <v>12</v>
      </c>
      <c r="E8" s="144">
        <v>2</v>
      </c>
      <c r="F8" s="144"/>
      <c r="G8" s="144"/>
      <c r="H8" s="136"/>
    </row>
    <row r="9" spans="1:8" ht="33.75" thickBot="1" x14ac:dyDescent="0.3">
      <c r="A9" s="142">
        <v>9</v>
      </c>
      <c r="B9" s="144" t="s">
        <v>241</v>
      </c>
      <c r="C9" s="143" t="s">
        <v>27</v>
      </c>
      <c r="D9" s="144" t="s">
        <v>28</v>
      </c>
      <c r="E9" s="144">
        <v>2</v>
      </c>
      <c r="F9" s="143" t="s">
        <v>242</v>
      </c>
      <c r="G9" s="144"/>
      <c r="H9" s="136"/>
    </row>
    <row r="10" spans="1:8" ht="17.25" thickBot="1" x14ac:dyDescent="0.3">
      <c r="A10" s="142">
        <v>10</v>
      </c>
      <c r="B10" s="144" t="s">
        <v>24</v>
      </c>
      <c r="C10" s="143" t="s">
        <v>25</v>
      </c>
      <c r="D10" s="144" t="s">
        <v>12</v>
      </c>
      <c r="E10" s="144">
        <v>2</v>
      </c>
      <c r="F10" s="146"/>
      <c r="G10" s="144"/>
      <c r="H10" s="136"/>
    </row>
    <row r="11" spans="1:8" ht="17.25" thickBot="1" x14ac:dyDescent="0.3">
      <c r="A11" s="142">
        <v>11</v>
      </c>
      <c r="B11" s="179" t="s">
        <v>31</v>
      </c>
      <c r="C11" s="181" t="s">
        <v>32</v>
      </c>
      <c r="D11" s="144" t="s">
        <v>12</v>
      </c>
      <c r="E11" s="144">
        <v>2</v>
      </c>
      <c r="F11" s="143"/>
      <c r="G11" s="144"/>
      <c r="H11" s="136"/>
    </row>
    <row r="12" spans="1:8" ht="50.25" thickBot="1" x14ac:dyDescent="0.3">
      <c r="A12" s="142">
        <v>12</v>
      </c>
      <c r="B12" s="179" t="s">
        <v>33</v>
      </c>
      <c r="C12" s="180" t="s">
        <v>251</v>
      </c>
      <c r="D12" s="144" t="s">
        <v>35</v>
      </c>
      <c r="E12" s="144">
        <v>3</v>
      </c>
      <c r="F12" s="143"/>
      <c r="G12" s="144"/>
      <c r="H12" s="136"/>
    </row>
    <row r="13" spans="1:8" ht="50.25" thickBot="1" x14ac:dyDescent="0.3">
      <c r="A13" s="142">
        <v>13</v>
      </c>
      <c r="B13" s="179" t="s">
        <v>58</v>
      </c>
      <c r="C13" s="180" t="s">
        <v>59</v>
      </c>
      <c r="D13" s="144" t="s">
        <v>60</v>
      </c>
      <c r="E13" s="144">
        <v>10</v>
      </c>
      <c r="F13" s="144"/>
      <c r="G13" s="144"/>
      <c r="H13" s="136"/>
    </row>
    <row r="14" spans="1:8" ht="33.75" thickBot="1" x14ac:dyDescent="0.3">
      <c r="A14" s="142">
        <v>14</v>
      </c>
      <c r="B14" s="144" t="s">
        <v>55</v>
      </c>
      <c r="C14" s="143" t="s">
        <v>56</v>
      </c>
      <c r="D14" s="144" t="s">
        <v>57</v>
      </c>
      <c r="E14" s="144">
        <v>1</v>
      </c>
      <c r="F14" s="144"/>
      <c r="G14" s="144"/>
      <c r="H14" s="136"/>
    </row>
    <row r="15" spans="1:8" ht="17.25" thickBot="1" x14ac:dyDescent="0.3">
      <c r="A15" s="142">
        <v>15</v>
      </c>
      <c r="B15" s="144" t="s">
        <v>42</v>
      </c>
      <c r="C15" s="143" t="s">
        <v>43</v>
      </c>
      <c r="D15" s="144" t="s">
        <v>44</v>
      </c>
      <c r="E15" s="144">
        <v>3</v>
      </c>
      <c r="F15" s="144"/>
      <c r="G15" s="144"/>
      <c r="H15" s="136"/>
    </row>
    <row r="16" spans="1:8" ht="33.75" thickBot="1" x14ac:dyDescent="0.3">
      <c r="A16" s="142">
        <v>16</v>
      </c>
      <c r="B16" s="144" t="s">
        <v>45</v>
      </c>
      <c r="C16" s="143" t="s">
        <v>46</v>
      </c>
      <c r="D16" s="144" t="s">
        <v>35</v>
      </c>
      <c r="E16" s="144">
        <v>3</v>
      </c>
      <c r="F16" s="143"/>
      <c r="G16" s="144"/>
      <c r="H16" s="136"/>
    </row>
    <row r="17" spans="1:8" ht="33.75" thickBot="1" x14ac:dyDescent="0.3">
      <c r="A17" s="142">
        <v>17</v>
      </c>
      <c r="B17" s="144" t="s">
        <v>47</v>
      </c>
      <c r="C17" s="143" t="s">
        <v>252</v>
      </c>
      <c r="D17" s="144" t="s">
        <v>28</v>
      </c>
      <c r="E17" s="144">
        <v>2</v>
      </c>
      <c r="F17" s="143"/>
      <c r="G17" s="144"/>
      <c r="H17" s="136"/>
    </row>
    <row r="18" spans="1:8" ht="33.75" thickBot="1" x14ac:dyDescent="0.3">
      <c r="A18" s="142">
        <v>18</v>
      </c>
      <c r="B18" s="144" t="s">
        <v>67</v>
      </c>
      <c r="C18" s="143" t="s">
        <v>68</v>
      </c>
      <c r="D18" s="144" t="s">
        <v>12</v>
      </c>
      <c r="E18" s="144">
        <v>2</v>
      </c>
      <c r="F18" s="143"/>
      <c r="G18" s="144"/>
      <c r="H18" s="136"/>
    </row>
    <row r="19" spans="1:8" ht="66.75" thickBot="1" x14ac:dyDescent="0.3">
      <c r="A19" s="142">
        <v>19</v>
      </c>
      <c r="B19" s="144" t="s">
        <v>49</v>
      </c>
      <c r="C19" s="143" t="s">
        <v>50</v>
      </c>
      <c r="D19" s="144" t="s">
        <v>35</v>
      </c>
      <c r="E19" s="144">
        <v>3</v>
      </c>
      <c r="F19" s="144"/>
      <c r="G19" s="144"/>
      <c r="H19" s="136"/>
    </row>
    <row r="20" spans="1:8" ht="33.75" thickBot="1" x14ac:dyDescent="0.3">
      <c r="A20" s="142">
        <v>20</v>
      </c>
      <c r="B20" s="179" t="s">
        <v>65</v>
      </c>
      <c r="C20" s="181" t="s">
        <v>253</v>
      </c>
      <c r="D20" s="144" t="s">
        <v>28</v>
      </c>
      <c r="E20" s="144">
        <v>2</v>
      </c>
      <c r="F20" s="143"/>
      <c r="G20" s="144"/>
      <c r="H20" s="136"/>
    </row>
    <row r="21" spans="1:8" ht="50.25" thickBot="1" x14ac:dyDescent="0.3">
      <c r="A21" s="142">
        <v>21</v>
      </c>
      <c r="B21" s="141" t="s">
        <v>53</v>
      </c>
      <c r="C21" s="150" t="s">
        <v>254</v>
      </c>
      <c r="D21" s="141" t="s">
        <v>28</v>
      </c>
      <c r="E21" s="141">
        <v>2</v>
      </c>
      <c r="F21" s="143"/>
      <c r="G21" s="144"/>
      <c r="H21" s="136"/>
    </row>
    <row r="22" spans="1:8" ht="33.75" thickBot="1" x14ac:dyDescent="0.3">
      <c r="A22" s="142">
        <v>22</v>
      </c>
      <c r="B22" s="144" t="s">
        <v>51</v>
      </c>
      <c r="C22" s="143" t="s">
        <v>247</v>
      </c>
      <c r="D22" s="144" t="s">
        <v>44</v>
      </c>
      <c r="E22" s="144">
        <v>3</v>
      </c>
      <c r="F22" s="143"/>
      <c r="G22" s="144"/>
      <c r="H22" s="136"/>
    </row>
    <row r="23" spans="1:8" ht="50.25" thickBot="1" x14ac:dyDescent="0.3">
      <c r="A23" s="142">
        <v>23</v>
      </c>
      <c r="B23" s="154" t="s">
        <v>38</v>
      </c>
      <c r="C23" s="167" t="s">
        <v>249</v>
      </c>
      <c r="D23" s="141" t="s">
        <v>12</v>
      </c>
      <c r="E23" s="141">
        <v>2</v>
      </c>
      <c r="F23" s="143"/>
      <c r="G23" s="144"/>
      <c r="H23" s="136"/>
    </row>
    <row r="24" spans="1:8" ht="66.75" thickBot="1" x14ac:dyDescent="0.3">
      <c r="A24" s="142">
        <v>24</v>
      </c>
      <c r="B24" s="182" t="s">
        <v>255</v>
      </c>
      <c r="C24" s="180" t="s">
        <v>231</v>
      </c>
      <c r="D24" s="144" t="s">
        <v>28</v>
      </c>
      <c r="E24" s="144">
        <v>2</v>
      </c>
      <c r="F24" s="143"/>
      <c r="G24" s="144"/>
      <c r="H24" s="136"/>
    </row>
    <row r="25" spans="1:8" ht="33.75" thickBot="1" x14ac:dyDescent="0.3">
      <c r="A25" s="142">
        <v>25</v>
      </c>
      <c r="B25" s="144" t="s">
        <v>40</v>
      </c>
      <c r="C25" s="143" t="s">
        <v>41</v>
      </c>
      <c r="D25" s="144" t="s">
        <v>12</v>
      </c>
      <c r="E25" s="144">
        <v>2</v>
      </c>
      <c r="F25" s="143"/>
      <c r="G25" s="144"/>
      <c r="H25" s="136"/>
    </row>
    <row r="26" spans="1:8" ht="17.25" thickBot="1" x14ac:dyDescent="0.3">
      <c r="A26" s="142">
        <v>26</v>
      </c>
      <c r="B26" s="144" t="s">
        <v>223</v>
      </c>
      <c r="C26" s="143" t="s">
        <v>18</v>
      </c>
      <c r="D26" s="144" t="s">
        <v>16</v>
      </c>
      <c r="E26" s="144">
        <v>1</v>
      </c>
      <c r="F26" s="143"/>
      <c r="G26" s="144"/>
      <c r="H26" s="136"/>
    </row>
  </sheetData>
  <sortState ref="A1:H33">
    <sortCondition ref="B1:B33"/>
    <sortCondition ref="C1:C33"/>
  </sortState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I36"/>
  <sheetViews>
    <sheetView topLeftCell="A14" workbookViewId="0">
      <selection activeCell="K14" sqref="K14"/>
    </sheetView>
  </sheetViews>
  <sheetFormatPr defaultRowHeight="15" x14ac:dyDescent="0.25"/>
  <cols>
    <col min="1" max="1" width="14.28515625" bestFit="1" customWidth="1"/>
    <col min="2" max="2" width="42" customWidth="1"/>
    <col min="3" max="3" width="12.5703125" customWidth="1"/>
    <col min="4" max="4" width="11.28515625" style="366" bestFit="1" customWidth="1"/>
    <col min="5" max="5" width="7.28515625" bestFit="1" customWidth="1"/>
    <col min="6" max="6" width="7.85546875" bestFit="1" customWidth="1"/>
    <col min="7" max="7" width="10.5703125" bestFit="1" customWidth="1"/>
    <col min="8" max="8" width="7" bestFit="1" customWidth="1"/>
  </cols>
  <sheetData>
    <row r="1" spans="1:9" ht="50.25" thickBot="1" x14ac:dyDescent="0.3">
      <c r="A1" s="428" t="s">
        <v>0</v>
      </c>
      <c r="B1" s="428" t="s">
        <v>1</v>
      </c>
      <c r="C1" s="165" t="s">
        <v>2</v>
      </c>
      <c r="D1" s="363" t="s">
        <v>336</v>
      </c>
      <c r="E1" s="166"/>
      <c r="F1" s="166"/>
      <c r="G1" s="166"/>
      <c r="H1" s="170"/>
      <c r="I1" s="136"/>
    </row>
    <row r="2" spans="1:9" ht="17.25" thickBot="1" x14ac:dyDescent="0.3">
      <c r="A2" s="429"/>
      <c r="B2" s="429"/>
      <c r="C2" s="428" t="s">
        <v>3</v>
      </c>
      <c r="D2" s="441" t="s">
        <v>3</v>
      </c>
      <c r="E2" s="431" t="s">
        <v>4</v>
      </c>
      <c r="F2" s="432"/>
      <c r="G2" s="432"/>
      <c r="H2" s="433"/>
      <c r="I2" s="136"/>
    </row>
    <row r="3" spans="1:9" x14ac:dyDescent="0.25">
      <c r="A3" s="429"/>
      <c r="B3" s="429"/>
      <c r="C3" s="429"/>
      <c r="D3" s="442"/>
      <c r="E3" s="428" t="s">
        <v>5</v>
      </c>
      <c r="F3" s="428" t="s">
        <v>6</v>
      </c>
      <c r="G3" s="428" t="s">
        <v>7</v>
      </c>
      <c r="H3" s="428" t="s">
        <v>8</v>
      </c>
      <c r="I3" s="136"/>
    </row>
    <row r="4" spans="1:9" ht="15.75" thickBot="1" x14ac:dyDescent="0.3">
      <c r="A4" s="430"/>
      <c r="B4" s="430"/>
      <c r="C4" s="430"/>
      <c r="D4" s="443"/>
      <c r="E4" s="430"/>
      <c r="F4" s="430"/>
      <c r="G4" s="430"/>
      <c r="H4" s="430"/>
      <c r="I4" s="136"/>
    </row>
    <row r="5" spans="1:9" ht="18" thickBot="1" x14ac:dyDescent="0.3">
      <c r="A5" s="367" t="s">
        <v>9</v>
      </c>
      <c r="B5" s="368" t="s">
        <v>10</v>
      </c>
      <c r="C5" s="375"/>
      <c r="D5" s="378">
        <f>SUM(D6:D11)</f>
        <v>9</v>
      </c>
      <c r="E5" s="378">
        <f t="shared" ref="E5:H5" si="0">SUM(E6:E11)</f>
        <v>190</v>
      </c>
      <c r="F5" s="378">
        <f t="shared" si="0"/>
        <v>65</v>
      </c>
      <c r="G5" s="378">
        <f t="shared" si="0"/>
        <v>115</v>
      </c>
      <c r="H5" s="378">
        <f t="shared" si="0"/>
        <v>10</v>
      </c>
      <c r="I5" s="136"/>
    </row>
    <row r="6" spans="1:9" ht="17.25" thickBot="1" x14ac:dyDescent="0.3">
      <c r="A6" s="142" t="s">
        <v>219</v>
      </c>
      <c r="B6" s="143" t="s">
        <v>11</v>
      </c>
      <c r="C6" s="144" t="s">
        <v>12</v>
      </c>
      <c r="D6" s="364">
        <v>2</v>
      </c>
      <c r="E6" s="144">
        <v>45</v>
      </c>
      <c r="F6" s="144">
        <v>26</v>
      </c>
      <c r="G6" s="144">
        <v>16</v>
      </c>
      <c r="H6" s="144">
        <v>3</v>
      </c>
      <c r="I6" s="136"/>
    </row>
    <row r="7" spans="1:9" ht="17.25" thickBot="1" x14ac:dyDescent="0.3">
      <c r="A7" s="145" t="s">
        <v>220</v>
      </c>
      <c r="B7" s="143" t="s">
        <v>13</v>
      </c>
      <c r="C7" s="144" t="s">
        <v>14</v>
      </c>
      <c r="D7" s="364">
        <v>1</v>
      </c>
      <c r="E7" s="144">
        <v>15</v>
      </c>
      <c r="F7" s="144">
        <v>9</v>
      </c>
      <c r="G7" s="144">
        <v>5</v>
      </c>
      <c r="H7" s="144">
        <v>1</v>
      </c>
      <c r="I7" s="136"/>
    </row>
    <row r="8" spans="1:9" ht="17.25" thickBot="1" x14ac:dyDescent="0.3">
      <c r="A8" s="145" t="s">
        <v>221</v>
      </c>
      <c r="B8" s="143" t="s">
        <v>15</v>
      </c>
      <c r="C8" s="144" t="s">
        <v>16</v>
      </c>
      <c r="D8" s="364">
        <v>1</v>
      </c>
      <c r="E8" s="144">
        <v>30</v>
      </c>
      <c r="F8" s="144">
        <v>1</v>
      </c>
      <c r="G8" s="144">
        <v>27</v>
      </c>
      <c r="H8" s="144">
        <v>2</v>
      </c>
      <c r="I8" s="136"/>
    </row>
    <row r="9" spans="1:9" ht="17.25" thickBot="1" x14ac:dyDescent="0.3">
      <c r="A9" s="142" t="s">
        <v>222</v>
      </c>
      <c r="B9" s="143" t="s">
        <v>17</v>
      </c>
      <c r="C9" s="144" t="s">
        <v>16</v>
      </c>
      <c r="D9" s="364">
        <v>1</v>
      </c>
      <c r="E9" s="144">
        <v>30</v>
      </c>
      <c r="F9" s="144">
        <v>15</v>
      </c>
      <c r="G9" s="144">
        <v>14</v>
      </c>
      <c r="H9" s="144">
        <v>1</v>
      </c>
      <c r="I9" s="136"/>
    </row>
    <row r="10" spans="1:9" ht="17.25" thickBot="1" x14ac:dyDescent="0.3">
      <c r="A10" s="142" t="s">
        <v>223</v>
      </c>
      <c r="B10" s="143" t="s">
        <v>18</v>
      </c>
      <c r="C10" s="144" t="s">
        <v>16</v>
      </c>
      <c r="D10" s="364">
        <v>1</v>
      </c>
      <c r="E10" s="144">
        <v>30</v>
      </c>
      <c r="F10" s="146"/>
      <c r="G10" s="144">
        <v>29</v>
      </c>
      <c r="H10" s="144">
        <v>1</v>
      </c>
      <c r="I10" s="136"/>
    </row>
    <row r="11" spans="1:9" ht="17.25" thickBot="1" x14ac:dyDescent="0.3">
      <c r="A11" s="142" t="s">
        <v>224</v>
      </c>
      <c r="B11" s="143" t="s">
        <v>225</v>
      </c>
      <c r="C11" s="144" t="s">
        <v>19</v>
      </c>
      <c r="D11" s="364">
        <v>3</v>
      </c>
      <c r="E11" s="144">
        <v>40</v>
      </c>
      <c r="F11" s="144">
        <v>14</v>
      </c>
      <c r="G11" s="144">
        <v>24</v>
      </c>
      <c r="H11" s="144">
        <v>2</v>
      </c>
      <c r="I11" s="136"/>
    </row>
    <row r="12" spans="1:9" ht="18" thickBot="1" x14ac:dyDescent="0.3">
      <c r="A12" s="367" t="s">
        <v>20</v>
      </c>
      <c r="B12" s="368" t="s">
        <v>21</v>
      </c>
      <c r="C12" s="375"/>
      <c r="D12" s="378">
        <f>SUM(D13,D16,D31)</f>
        <v>36</v>
      </c>
      <c r="E12" s="378">
        <f t="shared" ref="E12:H12" si="1">SUM(E13,E16,E31)</f>
        <v>1305</v>
      </c>
      <c r="F12" s="378">
        <f t="shared" si="1"/>
        <v>226</v>
      </c>
      <c r="G12" s="378">
        <f t="shared" si="1"/>
        <v>1065</v>
      </c>
      <c r="H12" s="378">
        <f t="shared" si="1"/>
        <v>14</v>
      </c>
      <c r="I12" s="136"/>
    </row>
    <row r="13" spans="1:9" ht="18" thickBot="1" x14ac:dyDescent="0.3">
      <c r="A13" s="367" t="s">
        <v>22</v>
      </c>
      <c r="B13" s="368" t="s">
        <v>23</v>
      </c>
      <c r="C13" s="375"/>
      <c r="D13" s="375">
        <f>SUM(D14:D15)</f>
        <v>4</v>
      </c>
      <c r="E13" s="375">
        <f t="shared" ref="E13:H13" si="2">SUM(E14:E15)</f>
        <v>90</v>
      </c>
      <c r="F13" s="375">
        <f t="shared" si="2"/>
        <v>28</v>
      </c>
      <c r="G13" s="375">
        <f t="shared" si="2"/>
        <v>60</v>
      </c>
      <c r="H13" s="375">
        <f t="shared" si="2"/>
        <v>2</v>
      </c>
      <c r="I13" s="136"/>
    </row>
    <row r="14" spans="1:9" ht="17.25" thickBot="1" x14ac:dyDescent="0.3">
      <c r="A14" s="142" t="s">
        <v>24</v>
      </c>
      <c r="B14" s="143" t="s">
        <v>25</v>
      </c>
      <c r="C14" s="144" t="s">
        <v>12</v>
      </c>
      <c r="D14" s="364">
        <v>2</v>
      </c>
      <c r="E14" s="144">
        <v>30</v>
      </c>
      <c r="F14" s="144">
        <v>28</v>
      </c>
      <c r="G14" s="144"/>
      <c r="H14" s="144">
        <v>2</v>
      </c>
      <c r="I14" s="136"/>
    </row>
    <row r="15" spans="1:9" ht="17.25" thickBot="1" x14ac:dyDescent="0.3">
      <c r="A15" s="142" t="s">
        <v>26</v>
      </c>
      <c r="B15" s="143" t="s">
        <v>27</v>
      </c>
      <c r="C15" s="144" t="s">
        <v>28</v>
      </c>
      <c r="D15" s="364">
        <v>2</v>
      </c>
      <c r="E15" s="144">
        <v>60</v>
      </c>
      <c r="F15" s="144"/>
      <c r="G15" s="144">
        <v>60</v>
      </c>
      <c r="H15" s="144"/>
      <c r="I15" s="136"/>
    </row>
    <row r="16" spans="1:9" ht="18" thickBot="1" x14ac:dyDescent="0.3">
      <c r="A16" s="367" t="s">
        <v>29</v>
      </c>
      <c r="B16" s="368" t="s">
        <v>30</v>
      </c>
      <c r="C16" s="375"/>
      <c r="D16" s="375">
        <f>SUM(D17:D30)-D30</f>
        <v>28</v>
      </c>
      <c r="E16" s="375">
        <f>SUM(E17:E30)</f>
        <v>1125</v>
      </c>
      <c r="F16" s="375">
        <f t="shared" ref="F16:H16" si="3">SUM(F17:F30)</f>
        <v>170</v>
      </c>
      <c r="G16" s="375">
        <f t="shared" si="3"/>
        <v>945</v>
      </c>
      <c r="H16" s="375">
        <f t="shared" si="3"/>
        <v>10</v>
      </c>
      <c r="I16" s="136"/>
    </row>
    <row r="17" spans="1:9" ht="17.25" thickBot="1" x14ac:dyDescent="0.3">
      <c r="A17" s="142" t="s">
        <v>31</v>
      </c>
      <c r="B17" s="143" t="s">
        <v>32</v>
      </c>
      <c r="C17" s="144" t="s">
        <v>12</v>
      </c>
      <c r="D17" s="364">
        <v>2</v>
      </c>
      <c r="E17" s="144">
        <v>30</v>
      </c>
      <c r="F17" s="144">
        <v>28</v>
      </c>
      <c r="G17" s="144"/>
      <c r="H17" s="144">
        <v>2</v>
      </c>
      <c r="I17" s="136"/>
    </row>
    <row r="18" spans="1:9" ht="17.25" thickBot="1" x14ac:dyDescent="0.3">
      <c r="A18" s="142" t="s">
        <v>33</v>
      </c>
      <c r="B18" s="143" t="s">
        <v>34</v>
      </c>
      <c r="C18" s="144" t="s">
        <v>35</v>
      </c>
      <c r="D18" s="364">
        <v>3</v>
      </c>
      <c r="E18" s="144">
        <v>90</v>
      </c>
      <c r="F18" s="144"/>
      <c r="G18" s="144">
        <v>90</v>
      </c>
      <c r="H18" s="144"/>
      <c r="I18" s="136"/>
    </row>
    <row r="19" spans="1:9" ht="19.5" thickBot="1" x14ac:dyDescent="0.3">
      <c r="A19" s="142" t="s">
        <v>226</v>
      </c>
      <c r="B19" s="143" t="s">
        <v>227</v>
      </c>
      <c r="C19" s="144" t="s">
        <v>16</v>
      </c>
      <c r="D19" s="364">
        <v>1</v>
      </c>
      <c r="E19" s="147">
        <v>30</v>
      </c>
      <c r="F19" s="147"/>
      <c r="G19" s="147">
        <v>30</v>
      </c>
      <c r="H19" s="144"/>
      <c r="I19" s="136"/>
    </row>
    <row r="20" spans="1:9" ht="19.5" thickBot="1" x14ac:dyDescent="0.3">
      <c r="A20" s="142" t="s">
        <v>228</v>
      </c>
      <c r="B20" s="143" t="s">
        <v>229</v>
      </c>
      <c r="C20" s="144" t="s">
        <v>16</v>
      </c>
      <c r="D20" s="364">
        <v>1</v>
      </c>
      <c r="E20" s="147">
        <v>30</v>
      </c>
      <c r="F20" s="147"/>
      <c r="G20" s="147">
        <v>30</v>
      </c>
      <c r="H20" s="144"/>
      <c r="I20" s="136"/>
    </row>
    <row r="21" spans="1:9" ht="17.25" thickBot="1" x14ac:dyDescent="0.3">
      <c r="A21" s="142" t="s">
        <v>63</v>
      </c>
      <c r="B21" s="143" t="s">
        <v>64</v>
      </c>
      <c r="C21" s="144" t="s">
        <v>12</v>
      </c>
      <c r="D21" s="364">
        <v>2</v>
      </c>
      <c r="E21" s="144">
        <v>30</v>
      </c>
      <c r="F21" s="144">
        <v>28</v>
      </c>
      <c r="G21" s="144"/>
      <c r="H21" s="144">
        <v>2</v>
      </c>
      <c r="I21" s="136"/>
    </row>
    <row r="22" spans="1:9" ht="17.25" thickBot="1" x14ac:dyDescent="0.3">
      <c r="A22" s="142" t="s">
        <v>40</v>
      </c>
      <c r="B22" s="148" t="s">
        <v>41</v>
      </c>
      <c r="C22" s="144" t="s">
        <v>12</v>
      </c>
      <c r="D22" s="364">
        <v>2</v>
      </c>
      <c r="E22" s="144">
        <v>30</v>
      </c>
      <c r="F22" s="144">
        <v>28</v>
      </c>
      <c r="G22" s="144"/>
      <c r="H22" s="144">
        <v>2</v>
      </c>
      <c r="I22" s="136"/>
    </row>
    <row r="23" spans="1:9" ht="17.25" thickBot="1" x14ac:dyDescent="0.3">
      <c r="A23" s="142" t="s">
        <v>42</v>
      </c>
      <c r="B23" s="143" t="s">
        <v>43</v>
      </c>
      <c r="C23" s="144" t="s">
        <v>44</v>
      </c>
      <c r="D23" s="364">
        <v>3</v>
      </c>
      <c r="E23" s="144">
        <v>45</v>
      </c>
      <c r="F23" s="144">
        <v>43</v>
      </c>
      <c r="G23" s="144"/>
      <c r="H23" s="144">
        <v>2</v>
      </c>
      <c r="I23" s="136"/>
    </row>
    <row r="24" spans="1:9" ht="17.25" thickBot="1" x14ac:dyDescent="0.3">
      <c r="A24" s="142" t="s">
        <v>45</v>
      </c>
      <c r="B24" s="143" t="s">
        <v>46</v>
      </c>
      <c r="C24" s="144" t="s">
        <v>35</v>
      </c>
      <c r="D24" s="364">
        <v>3</v>
      </c>
      <c r="E24" s="144">
        <v>90</v>
      </c>
      <c r="F24" s="144"/>
      <c r="G24" s="144">
        <v>90</v>
      </c>
      <c r="H24" s="144"/>
      <c r="I24" s="136"/>
    </row>
    <row r="25" spans="1:9" ht="17.25" thickBot="1" x14ac:dyDescent="0.3">
      <c r="A25" s="142" t="s">
        <v>47</v>
      </c>
      <c r="B25" s="148" t="s">
        <v>48</v>
      </c>
      <c r="C25" s="144" t="s">
        <v>28</v>
      </c>
      <c r="D25" s="364">
        <v>2</v>
      </c>
      <c r="E25" s="144">
        <v>60</v>
      </c>
      <c r="F25" s="144"/>
      <c r="G25" s="144">
        <v>60</v>
      </c>
      <c r="H25" s="144"/>
      <c r="I25" s="136"/>
    </row>
    <row r="26" spans="1:9" ht="17.25" thickBot="1" x14ac:dyDescent="0.3">
      <c r="A26" s="142" t="s">
        <v>49</v>
      </c>
      <c r="B26" s="143" t="s">
        <v>332</v>
      </c>
      <c r="C26" s="144" t="s">
        <v>35</v>
      </c>
      <c r="D26" s="364">
        <v>3</v>
      </c>
      <c r="E26" s="144">
        <v>90</v>
      </c>
      <c r="F26" s="144"/>
      <c r="G26" s="144">
        <v>90</v>
      </c>
      <c r="H26" s="144"/>
      <c r="I26" s="136"/>
    </row>
    <row r="27" spans="1:9" ht="17.25" thickBot="1" x14ac:dyDescent="0.3">
      <c r="A27" s="142" t="s">
        <v>51</v>
      </c>
      <c r="B27" s="143" t="s">
        <v>247</v>
      </c>
      <c r="C27" s="144" t="s">
        <v>44</v>
      </c>
      <c r="D27" s="364">
        <v>3</v>
      </c>
      <c r="E27" s="144">
        <v>45</v>
      </c>
      <c r="F27" s="144">
        <v>43</v>
      </c>
      <c r="G27" s="144"/>
      <c r="H27" s="144">
        <v>2</v>
      </c>
      <c r="I27" s="136"/>
    </row>
    <row r="28" spans="1:9" ht="17.25" thickBot="1" x14ac:dyDescent="0.3">
      <c r="A28" s="142" t="s">
        <v>65</v>
      </c>
      <c r="B28" s="143" t="s">
        <v>253</v>
      </c>
      <c r="C28" s="144" t="s">
        <v>28</v>
      </c>
      <c r="D28" s="364">
        <v>2</v>
      </c>
      <c r="E28" s="144">
        <v>60</v>
      </c>
      <c r="F28" s="144"/>
      <c r="G28" s="144">
        <v>60</v>
      </c>
      <c r="H28" s="144"/>
      <c r="I28" s="136"/>
    </row>
    <row r="29" spans="1:9" ht="17.25" thickBot="1" x14ac:dyDescent="0.3">
      <c r="A29" s="142" t="s">
        <v>55</v>
      </c>
      <c r="B29" s="143" t="s">
        <v>56</v>
      </c>
      <c r="C29" s="144" t="s">
        <v>57</v>
      </c>
      <c r="D29" s="364">
        <v>1</v>
      </c>
      <c r="E29" s="144">
        <v>45</v>
      </c>
      <c r="F29" s="144"/>
      <c r="G29" s="144">
        <v>45</v>
      </c>
      <c r="H29" s="144"/>
      <c r="I29" s="136"/>
    </row>
    <row r="30" spans="1:9" ht="33.75" thickBot="1" x14ac:dyDescent="0.3">
      <c r="A30" s="142" t="s">
        <v>58</v>
      </c>
      <c r="B30" s="143" t="s">
        <v>59</v>
      </c>
      <c r="C30" s="144" t="s">
        <v>60</v>
      </c>
      <c r="D30" s="364">
        <v>10</v>
      </c>
      <c r="E30" s="144">
        <v>450</v>
      </c>
      <c r="F30" s="144"/>
      <c r="G30" s="144">
        <v>450</v>
      </c>
      <c r="H30" s="144"/>
      <c r="I30" s="136"/>
    </row>
    <row r="31" spans="1:9" ht="18" thickBot="1" x14ac:dyDescent="0.3">
      <c r="A31" s="367" t="s">
        <v>61</v>
      </c>
      <c r="B31" s="368" t="s">
        <v>62</v>
      </c>
      <c r="C31" s="375"/>
      <c r="D31" s="375">
        <v>4</v>
      </c>
      <c r="E31" s="376">
        <v>90</v>
      </c>
      <c r="F31" s="376">
        <v>28</v>
      </c>
      <c r="G31" s="376">
        <v>60</v>
      </c>
      <c r="H31" s="376">
        <v>2</v>
      </c>
      <c r="I31" s="136"/>
    </row>
    <row r="32" spans="1:9" ht="17.25" thickBot="1" x14ac:dyDescent="0.3">
      <c r="A32" s="361" t="s">
        <v>38</v>
      </c>
      <c r="B32" s="150" t="s">
        <v>333</v>
      </c>
      <c r="C32" s="141" t="s">
        <v>12</v>
      </c>
      <c r="D32" s="365">
        <v>2</v>
      </c>
      <c r="E32" s="141">
        <v>30</v>
      </c>
      <c r="F32" s="141">
        <v>28</v>
      </c>
      <c r="G32" s="141"/>
      <c r="H32" s="141">
        <v>2</v>
      </c>
      <c r="I32" s="136"/>
    </row>
    <row r="33" spans="1:9" ht="17.25" thickBot="1" x14ac:dyDescent="0.3">
      <c r="A33" s="361" t="s">
        <v>53</v>
      </c>
      <c r="B33" s="150" t="s">
        <v>334</v>
      </c>
      <c r="C33" s="141" t="s">
        <v>28</v>
      </c>
      <c r="D33" s="365">
        <v>2</v>
      </c>
      <c r="E33" s="141">
        <v>60</v>
      </c>
      <c r="F33" s="141"/>
      <c r="G33" s="141">
        <v>60</v>
      </c>
      <c r="H33" s="141"/>
      <c r="I33" s="136"/>
    </row>
    <row r="34" spans="1:9" ht="17.25" thickBot="1" x14ac:dyDescent="0.3">
      <c r="A34" s="142" t="s">
        <v>67</v>
      </c>
      <c r="B34" s="143" t="s">
        <v>68</v>
      </c>
      <c r="C34" s="144" t="s">
        <v>12</v>
      </c>
      <c r="D34" s="364">
        <v>2</v>
      </c>
      <c r="E34" s="144">
        <v>30</v>
      </c>
      <c r="F34" s="144">
        <v>28</v>
      </c>
      <c r="G34" s="144"/>
      <c r="H34" s="144">
        <v>2</v>
      </c>
      <c r="I34" s="136"/>
    </row>
    <row r="35" spans="1:9" ht="17.25" thickBot="1" x14ac:dyDescent="0.3">
      <c r="A35" s="151" t="s">
        <v>230</v>
      </c>
      <c r="B35" s="143" t="s">
        <v>335</v>
      </c>
      <c r="C35" s="144" t="s">
        <v>28</v>
      </c>
      <c r="D35" s="364">
        <v>2</v>
      </c>
      <c r="E35" s="144">
        <v>60</v>
      </c>
      <c r="F35" s="144"/>
      <c r="G35" s="144">
        <v>60</v>
      </c>
      <c r="H35" s="144"/>
      <c r="I35" s="136"/>
    </row>
    <row r="36" spans="1:9" ht="17.25" thickBot="1" x14ac:dyDescent="0.3">
      <c r="A36" s="370"/>
      <c r="B36" s="371" t="s">
        <v>71</v>
      </c>
      <c r="C36" s="377"/>
      <c r="D36" s="379">
        <f>SUM(D5,D12)</f>
        <v>45</v>
      </c>
      <c r="E36" s="379">
        <f t="shared" ref="E36:H36" si="4">SUM(E5,E12)</f>
        <v>1495</v>
      </c>
      <c r="F36" s="379">
        <f t="shared" si="4"/>
        <v>291</v>
      </c>
      <c r="G36" s="379">
        <f t="shared" si="4"/>
        <v>1180</v>
      </c>
      <c r="H36" s="379">
        <f t="shared" si="4"/>
        <v>24</v>
      </c>
      <c r="I36" s="136"/>
    </row>
  </sheetData>
  <mergeCells count="9">
    <mergeCell ref="A1:A4"/>
    <mergeCell ref="B1:B4"/>
    <mergeCell ref="C2:C4"/>
    <mergeCell ref="D2:D4"/>
    <mergeCell ref="E2:H2"/>
    <mergeCell ref="E3:E4"/>
    <mergeCell ref="F3:F4"/>
    <mergeCell ref="G3:G4"/>
    <mergeCell ref="H3:H4"/>
  </mergeCells>
  <conditionalFormatting sqref="B37:B1048576">
    <cfRule type="containsText" dxfId="1" priority="2" operator="containsText" text="**">
      <formula>NOT(ISERROR(SEARCH("**",B37)))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I41"/>
  <sheetViews>
    <sheetView topLeftCell="A22" workbookViewId="0">
      <selection activeCell="K35" sqref="K35"/>
    </sheetView>
  </sheetViews>
  <sheetFormatPr defaultRowHeight="15" x14ac:dyDescent="0.25"/>
  <cols>
    <col min="1" max="1" width="14.28515625" bestFit="1" customWidth="1"/>
    <col min="2" max="2" width="42" customWidth="1"/>
    <col min="3" max="3" width="11.28515625" bestFit="1" customWidth="1"/>
    <col min="4" max="4" width="11.28515625" style="366" bestFit="1" customWidth="1"/>
    <col min="5" max="5" width="7.28515625" bestFit="1" customWidth="1"/>
    <col min="6" max="6" width="7.85546875" bestFit="1" customWidth="1"/>
    <col min="7" max="7" width="10.5703125" bestFit="1" customWidth="1"/>
    <col min="8" max="8" width="7" bestFit="1" customWidth="1"/>
  </cols>
  <sheetData>
    <row r="1" spans="1:9" ht="50.25" thickBot="1" x14ac:dyDescent="0.3">
      <c r="A1" s="428" t="s">
        <v>0</v>
      </c>
      <c r="B1" s="428" t="s">
        <v>1</v>
      </c>
      <c r="C1" s="165" t="s">
        <v>2</v>
      </c>
      <c r="D1" s="363" t="s">
        <v>336</v>
      </c>
      <c r="E1" s="166"/>
      <c r="F1" s="166"/>
      <c r="G1" s="166"/>
      <c r="H1" s="170"/>
      <c r="I1" s="136"/>
    </row>
    <row r="2" spans="1:9" ht="17.25" thickBot="1" x14ac:dyDescent="0.3">
      <c r="A2" s="429"/>
      <c r="B2" s="429"/>
      <c r="C2" s="428" t="s">
        <v>3</v>
      </c>
      <c r="D2" s="441" t="s">
        <v>3</v>
      </c>
      <c r="E2" s="431" t="s">
        <v>4</v>
      </c>
      <c r="F2" s="432"/>
      <c r="G2" s="432"/>
      <c r="H2" s="433"/>
      <c r="I2" s="136"/>
    </row>
    <row r="3" spans="1:9" x14ac:dyDescent="0.25">
      <c r="A3" s="429"/>
      <c r="B3" s="429"/>
      <c r="C3" s="429"/>
      <c r="D3" s="442"/>
      <c r="E3" s="428" t="s">
        <v>5</v>
      </c>
      <c r="F3" s="428" t="s">
        <v>6</v>
      </c>
      <c r="G3" s="428" t="s">
        <v>7</v>
      </c>
      <c r="H3" s="428" t="s">
        <v>8</v>
      </c>
      <c r="I3" s="136"/>
    </row>
    <row r="4" spans="1:9" ht="15.75" thickBot="1" x14ac:dyDescent="0.3">
      <c r="A4" s="430"/>
      <c r="B4" s="430"/>
      <c r="C4" s="430"/>
      <c r="D4" s="443"/>
      <c r="E4" s="430"/>
      <c r="F4" s="430"/>
      <c r="G4" s="430"/>
      <c r="H4" s="430"/>
      <c r="I4" s="136"/>
    </row>
    <row r="5" spans="1:9" ht="18" thickBot="1" x14ac:dyDescent="0.3">
      <c r="A5" s="367" t="s">
        <v>9</v>
      </c>
      <c r="B5" s="368" t="s">
        <v>10</v>
      </c>
      <c r="C5" s="375"/>
      <c r="D5" s="378">
        <f>SUM(D6:D11)</f>
        <v>9</v>
      </c>
      <c r="E5" s="378">
        <f t="shared" ref="E5:H5" si="0">SUM(E6:E11)</f>
        <v>190</v>
      </c>
      <c r="F5" s="378">
        <f t="shared" si="0"/>
        <v>65</v>
      </c>
      <c r="G5" s="378">
        <f t="shared" si="0"/>
        <v>115</v>
      </c>
      <c r="H5" s="378">
        <f t="shared" si="0"/>
        <v>10</v>
      </c>
      <c r="I5" s="136"/>
    </row>
    <row r="6" spans="1:9" ht="17.25" thickBot="1" x14ac:dyDescent="0.3">
      <c r="A6" s="142" t="s">
        <v>219</v>
      </c>
      <c r="B6" s="143" t="s">
        <v>11</v>
      </c>
      <c r="C6" s="144" t="s">
        <v>12</v>
      </c>
      <c r="D6" s="364">
        <v>2</v>
      </c>
      <c r="E6" s="144">
        <v>45</v>
      </c>
      <c r="F6" s="144">
        <v>26</v>
      </c>
      <c r="G6" s="144">
        <v>16</v>
      </c>
      <c r="H6" s="144">
        <v>3</v>
      </c>
      <c r="I6" s="136"/>
    </row>
    <row r="7" spans="1:9" ht="17.25" thickBot="1" x14ac:dyDescent="0.3">
      <c r="A7" s="145" t="s">
        <v>220</v>
      </c>
      <c r="B7" s="143" t="s">
        <v>13</v>
      </c>
      <c r="C7" s="144" t="s">
        <v>14</v>
      </c>
      <c r="D7" s="364">
        <v>1</v>
      </c>
      <c r="E7" s="144">
        <v>15</v>
      </c>
      <c r="F7" s="144">
        <v>9</v>
      </c>
      <c r="G7" s="144">
        <v>5</v>
      </c>
      <c r="H7" s="144">
        <v>1</v>
      </c>
      <c r="I7" s="136"/>
    </row>
    <row r="8" spans="1:9" ht="17.25" thickBot="1" x14ac:dyDescent="0.3">
      <c r="A8" s="145" t="s">
        <v>221</v>
      </c>
      <c r="B8" s="143" t="s">
        <v>15</v>
      </c>
      <c r="C8" s="144" t="s">
        <v>16</v>
      </c>
      <c r="D8" s="364">
        <v>1</v>
      </c>
      <c r="E8" s="144">
        <v>30</v>
      </c>
      <c r="F8" s="144">
        <v>1</v>
      </c>
      <c r="G8" s="144">
        <v>27</v>
      </c>
      <c r="H8" s="144">
        <v>2</v>
      </c>
      <c r="I8" s="136"/>
    </row>
    <row r="9" spans="1:9" ht="17.25" thickBot="1" x14ac:dyDescent="0.3">
      <c r="A9" s="142" t="s">
        <v>222</v>
      </c>
      <c r="B9" s="143" t="s">
        <v>17</v>
      </c>
      <c r="C9" s="144" t="s">
        <v>16</v>
      </c>
      <c r="D9" s="364">
        <v>1</v>
      </c>
      <c r="E9" s="144">
        <v>30</v>
      </c>
      <c r="F9" s="144">
        <v>15</v>
      </c>
      <c r="G9" s="144">
        <v>14</v>
      </c>
      <c r="H9" s="144">
        <v>1</v>
      </c>
      <c r="I9" s="136"/>
    </row>
    <row r="10" spans="1:9" ht="17.25" thickBot="1" x14ac:dyDescent="0.3">
      <c r="A10" s="142" t="s">
        <v>223</v>
      </c>
      <c r="B10" s="143" t="s">
        <v>18</v>
      </c>
      <c r="C10" s="144" t="s">
        <v>16</v>
      </c>
      <c r="D10" s="364">
        <v>1</v>
      </c>
      <c r="E10" s="144">
        <v>30</v>
      </c>
      <c r="F10" s="146"/>
      <c r="G10" s="144">
        <v>29</v>
      </c>
      <c r="H10" s="144">
        <v>1</v>
      </c>
      <c r="I10" s="136"/>
    </row>
    <row r="11" spans="1:9" ht="17.25" thickBot="1" x14ac:dyDescent="0.3">
      <c r="A11" s="142" t="s">
        <v>224</v>
      </c>
      <c r="B11" s="143" t="s">
        <v>225</v>
      </c>
      <c r="C11" s="144" t="s">
        <v>19</v>
      </c>
      <c r="D11" s="364">
        <v>3</v>
      </c>
      <c r="E11" s="144">
        <v>40</v>
      </c>
      <c r="F11" s="144">
        <v>14</v>
      </c>
      <c r="G11" s="144">
        <v>24</v>
      </c>
      <c r="H11" s="144">
        <v>2</v>
      </c>
      <c r="I11" s="136"/>
    </row>
    <row r="12" spans="1:9" ht="18" thickBot="1" x14ac:dyDescent="0.3">
      <c r="A12" s="367" t="s">
        <v>20</v>
      </c>
      <c r="B12" s="368" t="s">
        <v>21</v>
      </c>
      <c r="C12" s="375"/>
      <c r="D12" s="378">
        <f>SUM(D13,D16,D31)</f>
        <v>36</v>
      </c>
      <c r="E12" s="378">
        <f t="shared" ref="E12:H12" si="1">SUM(E13,E16,E31)</f>
        <v>1305</v>
      </c>
      <c r="F12" s="378">
        <f t="shared" si="1"/>
        <v>226</v>
      </c>
      <c r="G12" s="378">
        <f t="shared" si="1"/>
        <v>1065</v>
      </c>
      <c r="H12" s="378">
        <f t="shared" si="1"/>
        <v>14</v>
      </c>
      <c r="I12" s="136"/>
    </row>
    <row r="13" spans="1:9" ht="18" thickBot="1" x14ac:dyDescent="0.3">
      <c r="A13" s="367" t="s">
        <v>22</v>
      </c>
      <c r="B13" s="368" t="s">
        <v>23</v>
      </c>
      <c r="C13" s="375"/>
      <c r="D13" s="375">
        <f>SUM(D14:D15)</f>
        <v>4</v>
      </c>
      <c r="E13" s="375">
        <f t="shared" ref="E13:H13" si="2">SUM(E14:E15)</f>
        <v>90</v>
      </c>
      <c r="F13" s="375">
        <f t="shared" si="2"/>
        <v>28</v>
      </c>
      <c r="G13" s="375">
        <f t="shared" si="2"/>
        <v>60</v>
      </c>
      <c r="H13" s="375">
        <f t="shared" si="2"/>
        <v>2</v>
      </c>
      <c r="I13" s="136"/>
    </row>
    <row r="14" spans="1:9" ht="17.25" thickBot="1" x14ac:dyDescent="0.3">
      <c r="A14" s="142" t="s">
        <v>24</v>
      </c>
      <c r="B14" s="143" t="s">
        <v>25</v>
      </c>
      <c r="C14" s="144" t="s">
        <v>12</v>
      </c>
      <c r="D14" s="364">
        <v>2</v>
      </c>
      <c r="E14" s="144">
        <v>30</v>
      </c>
      <c r="F14" s="144">
        <v>28</v>
      </c>
      <c r="G14" s="144"/>
      <c r="H14" s="144">
        <v>2</v>
      </c>
      <c r="I14" s="136"/>
    </row>
    <row r="15" spans="1:9" ht="17.25" thickBot="1" x14ac:dyDescent="0.3">
      <c r="A15" s="142" t="s">
        <v>26</v>
      </c>
      <c r="B15" s="143" t="s">
        <v>27</v>
      </c>
      <c r="C15" s="144" t="s">
        <v>28</v>
      </c>
      <c r="D15" s="364">
        <v>2</v>
      </c>
      <c r="E15" s="144">
        <v>60</v>
      </c>
      <c r="F15" s="144"/>
      <c r="G15" s="144">
        <v>60</v>
      </c>
      <c r="H15" s="144"/>
      <c r="I15" s="136"/>
    </row>
    <row r="16" spans="1:9" ht="18" thickBot="1" x14ac:dyDescent="0.3">
      <c r="A16" s="367" t="s">
        <v>29</v>
      </c>
      <c r="B16" s="368" t="s">
        <v>30</v>
      </c>
      <c r="C16" s="375"/>
      <c r="D16" s="375">
        <f>SUM(D17:D30)-D30</f>
        <v>28</v>
      </c>
      <c r="E16" s="375">
        <f>SUM(E17:E30)</f>
        <v>1125</v>
      </c>
      <c r="F16" s="375">
        <f t="shared" ref="F16:H16" si="3">SUM(F17:F30)</f>
        <v>170</v>
      </c>
      <c r="G16" s="375">
        <f t="shared" si="3"/>
        <v>945</v>
      </c>
      <c r="H16" s="375">
        <f t="shared" si="3"/>
        <v>10</v>
      </c>
      <c r="I16" s="136"/>
    </row>
    <row r="17" spans="1:9" ht="17.25" thickBot="1" x14ac:dyDescent="0.3">
      <c r="A17" s="142" t="s">
        <v>31</v>
      </c>
      <c r="B17" s="143" t="s">
        <v>32</v>
      </c>
      <c r="C17" s="144" t="s">
        <v>12</v>
      </c>
      <c r="D17" s="364">
        <v>2</v>
      </c>
      <c r="E17" s="144">
        <v>30</v>
      </c>
      <c r="F17" s="144">
        <v>28</v>
      </c>
      <c r="G17" s="144"/>
      <c r="H17" s="144">
        <v>2</v>
      </c>
      <c r="I17" s="136"/>
    </row>
    <row r="18" spans="1:9" ht="17.25" thickBot="1" x14ac:dyDescent="0.3">
      <c r="A18" s="142" t="s">
        <v>33</v>
      </c>
      <c r="B18" s="143" t="s">
        <v>34</v>
      </c>
      <c r="C18" s="144" t="s">
        <v>35</v>
      </c>
      <c r="D18" s="364">
        <v>3</v>
      </c>
      <c r="E18" s="144">
        <v>90</v>
      </c>
      <c r="F18" s="144"/>
      <c r="G18" s="144">
        <v>90</v>
      </c>
      <c r="H18" s="144"/>
      <c r="I18" s="136"/>
    </row>
    <row r="19" spans="1:9" ht="19.5" thickBot="1" x14ac:dyDescent="0.3">
      <c r="A19" s="142" t="s">
        <v>226</v>
      </c>
      <c r="B19" s="143" t="s">
        <v>227</v>
      </c>
      <c r="C19" s="144" t="s">
        <v>16</v>
      </c>
      <c r="D19" s="364">
        <v>1</v>
      </c>
      <c r="E19" s="147">
        <v>30</v>
      </c>
      <c r="F19" s="147"/>
      <c r="G19" s="147">
        <v>30</v>
      </c>
      <c r="H19" s="144"/>
      <c r="I19" s="136"/>
    </row>
    <row r="20" spans="1:9" ht="19.5" thickBot="1" x14ac:dyDescent="0.3">
      <c r="A20" s="142" t="s">
        <v>228</v>
      </c>
      <c r="B20" s="143" t="s">
        <v>229</v>
      </c>
      <c r="C20" s="144" t="s">
        <v>16</v>
      </c>
      <c r="D20" s="364">
        <v>1</v>
      </c>
      <c r="E20" s="147">
        <v>30</v>
      </c>
      <c r="F20" s="147"/>
      <c r="G20" s="147">
        <v>30</v>
      </c>
      <c r="H20" s="144"/>
      <c r="I20" s="136"/>
    </row>
    <row r="21" spans="1:9" ht="17.25" thickBot="1" x14ac:dyDescent="0.3">
      <c r="A21" s="142" t="s">
        <v>63</v>
      </c>
      <c r="B21" s="143" t="s">
        <v>64</v>
      </c>
      <c r="C21" s="144" t="s">
        <v>12</v>
      </c>
      <c r="D21" s="364">
        <v>2</v>
      </c>
      <c r="E21" s="144">
        <v>30</v>
      </c>
      <c r="F21" s="144">
        <v>28</v>
      </c>
      <c r="G21" s="144"/>
      <c r="H21" s="144">
        <v>2</v>
      </c>
      <c r="I21" s="136"/>
    </row>
    <row r="22" spans="1:9" ht="17.25" thickBot="1" x14ac:dyDescent="0.3">
      <c r="A22" s="142" t="s">
        <v>40</v>
      </c>
      <c r="B22" s="148" t="s">
        <v>41</v>
      </c>
      <c r="C22" s="144" t="s">
        <v>12</v>
      </c>
      <c r="D22" s="364">
        <v>2</v>
      </c>
      <c r="E22" s="144">
        <v>30</v>
      </c>
      <c r="F22" s="144">
        <v>28</v>
      </c>
      <c r="G22" s="144"/>
      <c r="H22" s="144">
        <v>2</v>
      </c>
      <c r="I22" s="136"/>
    </row>
    <row r="23" spans="1:9" ht="17.25" thickBot="1" x14ac:dyDescent="0.3">
      <c r="A23" s="142" t="s">
        <v>42</v>
      </c>
      <c r="B23" s="143" t="s">
        <v>43</v>
      </c>
      <c r="C23" s="144" t="s">
        <v>44</v>
      </c>
      <c r="D23" s="364">
        <v>3</v>
      </c>
      <c r="E23" s="144">
        <v>45</v>
      </c>
      <c r="F23" s="144">
        <v>43</v>
      </c>
      <c r="G23" s="144"/>
      <c r="H23" s="144">
        <v>2</v>
      </c>
      <c r="I23" s="136"/>
    </row>
    <row r="24" spans="1:9" ht="17.25" thickBot="1" x14ac:dyDescent="0.3">
      <c r="A24" s="142" t="s">
        <v>45</v>
      </c>
      <c r="B24" s="143" t="s">
        <v>46</v>
      </c>
      <c r="C24" s="144" t="s">
        <v>35</v>
      </c>
      <c r="D24" s="364">
        <v>3</v>
      </c>
      <c r="E24" s="144">
        <v>90</v>
      </c>
      <c r="F24" s="144"/>
      <c r="G24" s="144">
        <v>90</v>
      </c>
      <c r="H24" s="144"/>
      <c r="I24" s="136"/>
    </row>
    <row r="25" spans="1:9" ht="17.25" thickBot="1" x14ac:dyDescent="0.3">
      <c r="A25" s="142" t="s">
        <v>47</v>
      </c>
      <c r="B25" s="148" t="s">
        <v>48</v>
      </c>
      <c r="C25" s="144" t="s">
        <v>28</v>
      </c>
      <c r="D25" s="364">
        <v>2</v>
      </c>
      <c r="E25" s="144">
        <v>60</v>
      </c>
      <c r="F25" s="144"/>
      <c r="G25" s="144">
        <v>60</v>
      </c>
      <c r="H25" s="144"/>
      <c r="I25" s="136"/>
    </row>
    <row r="26" spans="1:9" ht="17.25" thickBot="1" x14ac:dyDescent="0.3">
      <c r="A26" s="142" t="s">
        <v>49</v>
      </c>
      <c r="B26" s="143" t="s">
        <v>332</v>
      </c>
      <c r="C26" s="144" t="s">
        <v>35</v>
      </c>
      <c r="D26" s="364">
        <v>3</v>
      </c>
      <c r="E26" s="144">
        <v>90</v>
      </c>
      <c r="F26" s="144"/>
      <c r="G26" s="144">
        <v>90</v>
      </c>
      <c r="H26" s="144"/>
      <c r="I26" s="136"/>
    </row>
    <row r="27" spans="1:9" ht="17.25" thickBot="1" x14ac:dyDescent="0.3">
      <c r="A27" s="142" t="s">
        <v>51</v>
      </c>
      <c r="B27" s="143" t="s">
        <v>247</v>
      </c>
      <c r="C27" s="144" t="s">
        <v>44</v>
      </c>
      <c r="D27" s="364">
        <v>3</v>
      </c>
      <c r="E27" s="144">
        <v>45</v>
      </c>
      <c r="F27" s="144">
        <v>43</v>
      </c>
      <c r="G27" s="144"/>
      <c r="H27" s="144">
        <v>2</v>
      </c>
      <c r="I27" s="136"/>
    </row>
    <row r="28" spans="1:9" ht="17.25" thickBot="1" x14ac:dyDescent="0.3">
      <c r="A28" s="142" t="s">
        <v>65</v>
      </c>
      <c r="B28" s="143" t="s">
        <v>253</v>
      </c>
      <c r="C28" s="144" t="s">
        <v>28</v>
      </c>
      <c r="D28" s="364">
        <v>2</v>
      </c>
      <c r="E28" s="144">
        <v>60</v>
      </c>
      <c r="F28" s="144"/>
      <c r="G28" s="144">
        <v>60</v>
      </c>
      <c r="H28" s="144"/>
      <c r="I28" s="136"/>
    </row>
    <row r="29" spans="1:9" ht="17.25" thickBot="1" x14ac:dyDescent="0.3">
      <c r="A29" s="142" t="s">
        <v>55</v>
      </c>
      <c r="B29" s="143" t="s">
        <v>56</v>
      </c>
      <c r="C29" s="144" t="s">
        <v>57</v>
      </c>
      <c r="D29" s="364">
        <v>1</v>
      </c>
      <c r="E29" s="144">
        <v>45</v>
      </c>
      <c r="F29" s="144"/>
      <c r="G29" s="144">
        <v>45</v>
      </c>
      <c r="H29" s="144"/>
      <c r="I29" s="136"/>
    </row>
    <row r="30" spans="1:9" ht="33.75" thickBot="1" x14ac:dyDescent="0.3">
      <c r="A30" s="142" t="s">
        <v>58</v>
      </c>
      <c r="B30" s="143" t="s">
        <v>59</v>
      </c>
      <c r="C30" s="144" t="s">
        <v>60</v>
      </c>
      <c r="D30" s="364">
        <v>10</v>
      </c>
      <c r="E30" s="144">
        <v>450</v>
      </c>
      <c r="F30" s="144"/>
      <c r="G30" s="144">
        <v>450</v>
      </c>
      <c r="H30" s="144"/>
      <c r="I30" s="136"/>
    </row>
    <row r="31" spans="1:9" ht="18" thickBot="1" x14ac:dyDescent="0.3">
      <c r="A31" s="367" t="s">
        <v>61</v>
      </c>
      <c r="B31" s="368" t="s">
        <v>62</v>
      </c>
      <c r="C31" s="375"/>
      <c r="D31" s="375">
        <v>4</v>
      </c>
      <c r="E31" s="376">
        <v>90</v>
      </c>
      <c r="F31" s="376">
        <v>28</v>
      </c>
      <c r="G31" s="376">
        <v>60</v>
      </c>
      <c r="H31" s="376">
        <v>2</v>
      </c>
      <c r="I31" s="136"/>
    </row>
    <row r="32" spans="1:9" ht="17.25" thickBot="1" x14ac:dyDescent="0.3">
      <c r="A32" s="361" t="s">
        <v>38</v>
      </c>
      <c r="B32" s="150" t="s">
        <v>333</v>
      </c>
      <c r="C32" s="141" t="s">
        <v>12</v>
      </c>
      <c r="D32" s="365">
        <v>2</v>
      </c>
      <c r="E32" s="141">
        <v>30</v>
      </c>
      <c r="F32" s="141">
        <v>28</v>
      </c>
      <c r="G32" s="141"/>
      <c r="H32" s="141">
        <v>2</v>
      </c>
      <c r="I32" s="136"/>
    </row>
    <row r="33" spans="1:9" ht="17.25" thickBot="1" x14ac:dyDescent="0.3">
      <c r="A33" s="361" t="s">
        <v>53</v>
      </c>
      <c r="B33" s="150" t="s">
        <v>334</v>
      </c>
      <c r="C33" s="141" t="s">
        <v>28</v>
      </c>
      <c r="D33" s="365">
        <v>2</v>
      </c>
      <c r="E33" s="141">
        <v>60</v>
      </c>
      <c r="F33" s="141"/>
      <c r="G33" s="141">
        <v>60</v>
      </c>
      <c r="H33" s="141"/>
      <c r="I33" s="136"/>
    </row>
    <row r="34" spans="1:9" ht="17.25" thickBot="1" x14ac:dyDescent="0.3">
      <c r="A34" s="142" t="s">
        <v>67</v>
      </c>
      <c r="B34" s="143" t="s">
        <v>68</v>
      </c>
      <c r="C34" s="144" t="s">
        <v>12</v>
      </c>
      <c r="D34" s="364">
        <v>2</v>
      </c>
      <c r="E34" s="144">
        <v>30</v>
      </c>
      <c r="F34" s="144">
        <v>28</v>
      </c>
      <c r="G34" s="144"/>
      <c r="H34" s="144">
        <v>2</v>
      </c>
      <c r="I34" s="136"/>
    </row>
    <row r="35" spans="1:9" ht="17.25" thickBot="1" x14ac:dyDescent="0.3">
      <c r="A35" s="151" t="s">
        <v>230</v>
      </c>
      <c r="B35" s="143" t="s">
        <v>335</v>
      </c>
      <c r="C35" s="144" t="s">
        <v>28</v>
      </c>
      <c r="D35" s="364">
        <v>2</v>
      </c>
      <c r="E35" s="144">
        <v>60</v>
      </c>
      <c r="F35" s="144"/>
      <c r="G35" s="144">
        <v>60</v>
      </c>
      <c r="H35" s="144"/>
      <c r="I35" s="136"/>
    </row>
    <row r="36" spans="1:9" ht="17.25" thickBot="1" x14ac:dyDescent="0.3">
      <c r="A36" s="370"/>
      <c r="B36" s="371" t="s">
        <v>71</v>
      </c>
      <c r="C36" s="377"/>
      <c r="D36" s="379">
        <f>SUM(D5,D12)</f>
        <v>45</v>
      </c>
      <c r="E36" s="379">
        <f t="shared" ref="E36:H36" si="4">SUM(E5,E12)</f>
        <v>1495</v>
      </c>
      <c r="F36" s="379">
        <f t="shared" si="4"/>
        <v>291</v>
      </c>
      <c r="G36" s="379">
        <f t="shared" si="4"/>
        <v>1180</v>
      </c>
      <c r="H36" s="379">
        <f t="shared" si="4"/>
        <v>24</v>
      </c>
      <c r="I36" s="136"/>
    </row>
    <row r="39" spans="1:9" x14ac:dyDescent="0.25">
      <c r="G39">
        <f>G36+H36</f>
        <v>1204</v>
      </c>
      <c r="I39">
        <f>G39/E36</f>
        <v>0.80535117056856187</v>
      </c>
    </row>
    <row r="41" spans="1:9" x14ac:dyDescent="0.25">
      <c r="G41">
        <f>SUM(E28,E30)</f>
        <v>510</v>
      </c>
      <c r="I41">
        <f>G41/G39</f>
        <v>0.42358803986710963</v>
      </c>
    </row>
  </sheetData>
  <mergeCells count="9">
    <mergeCell ref="A1:A4"/>
    <mergeCell ref="B1:B4"/>
    <mergeCell ref="C2:C4"/>
    <mergeCell ref="E2:H2"/>
    <mergeCell ref="E3:E4"/>
    <mergeCell ref="F3:F4"/>
    <mergeCell ref="G3:G4"/>
    <mergeCell ref="H3:H4"/>
    <mergeCell ref="D2:D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H39"/>
  <sheetViews>
    <sheetView tabSelected="1" topLeftCell="A28" workbookViewId="0">
      <selection activeCell="I38" sqref="I38"/>
    </sheetView>
  </sheetViews>
  <sheetFormatPr defaultColWidth="20.5703125" defaultRowHeight="15" x14ac:dyDescent="0.25"/>
  <cols>
    <col min="1" max="1" width="4.140625" bestFit="1" customWidth="1"/>
    <col min="2" max="2" width="14.5703125" bestFit="1" customWidth="1"/>
    <col min="3" max="3" width="31.140625" customWidth="1"/>
    <col min="4" max="4" width="11.85546875" bestFit="1" customWidth="1"/>
    <col min="5" max="5" width="11.85546875" style="366" bestFit="1" customWidth="1"/>
    <col min="6" max="6" width="15.7109375" bestFit="1" customWidth="1"/>
    <col min="7" max="7" width="9.7109375" bestFit="1" customWidth="1"/>
  </cols>
  <sheetData>
    <row r="1" spans="1:8" ht="16.5" x14ac:dyDescent="0.25">
      <c r="A1" s="428" t="s">
        <v>232</v>
      </c>
      <c r="B1" s="428" t="s">
        <v>72</v>
      </c>
      <c r="C1" s="428" t="s">
        <v>233</v>
      </c>
      <c r="D1" s="428" t="s">
        <v>3</v>
      </c>
      <c r="E1" s="441" t="s">
        <v>3</v>
      </c>
      <c r="F1" s="135" t="s">
        <v>234</v>
      </c>
      <c r="G1" s="428" t="s">
        <v>237</v>
      </c>
      <c r="H1" s="462"/>
    </row>
    <row r="2" spans="1:8" ht="16.5" x14ac:dyDescent="0.25">
      <c r="A2" s="429"/>
      <c r="B2" s="429"/>
      <c r="C2" s="429"/>
      <c r="D2" s="429"/>
      <c r="E2" s="442"/>
      <c r="F2" s="137" t="s">
        <v>235</v>
      </c>
      <c r="G2" s="429"/>
      <c r="H2" s="462"/>
    </row>
    <row r="3" spans="1:8" ht="17.25" thickBot="1" x14ac:dyDescent="0.3">
      <c r="A3" s="461"/>
      <c r="B3" s="461"/>
      <c r="C3" s="461"/>
      <c r="D3" s="461"/>
      <c r="E3" s="456"/>
      <c r="F3" s="155" t="s">
        <v>236</v>
      </c>
      <c r="G3" s="461"/>
      <c r="H3" s="136"/>
    </row>
    <row r="4" spans="1:8" ht="17.25" thickBot="1" x14ac:dyDescent="0.3">
      <c r="A4" s="457" t="s">
        <v>238</v>
      </c>
      <c r="B4" s="458"/>
      <c r="C4" s="459"/>
      <c r="D4" s="369">
        <v>18</v>
      </c>
      <c r="E4" s="372">
        <f>E5+E16</f>
        <v>18</v>
      </c>
      <c r="F4" s="369"/>
      <c r="G4" s="373"/>
      <c r="H4" s="136"/>
    </row>
    <row r="5" spans="1:8" ht="18" thickBot="1" x14ac:dyDescent="0.3">
      <c r="A5" s="447" t="s">
        <v>239</v>
      </c>
      <c r="B5" s="448"/>
      <c r="C5" s="449"/>
      <c r="D5" s="369">
        <v>18</v>
      </c>
      <c r="E5" s="380">
        <f>SUM(E6:E15)</f>
        <v>18</v>
      </c>
      <c r="F5" s="374"/>
      <c r="G5" s="374"/>
      <c r="H5" s="136"/>
    </row>
    <row r="6" spans="1:8" ht="17.25" thickBot="1" x14ac:dyDescent="0.3">
      <c r="A6" s="142">
        <v>1</v>
      </c>
      <c r="B6" s="144" t="s">
        <v>221</v>
      </c>
      <c r="C6" s="143" t="s">
        <v>240</v>
      </c>
      <c r="D6" s="144" t="s">
        <v>16</v>
      </c>
      <c r="E6" s="364">
        <v>1</v>
      </c>
      <c r="F6" s="144"/>
      <c r="G6" s="144"/>
      <c r="H6" s="136"/>
    </row>
    <row r="7" spans="1:8" ht="17.25" thickBot="1" x14ac:dyDescent="0.3">
      <c r="A7" s="142">
        <v>2</v>
      </c>
      <c r="B7" s="144" t="s">
        <v>219</v>
      </c>
      <c r="C7" s="143" t="s">
        <v>11</v>
      </c>
      <c r="D7" s="144" t="s">
        <v>12</v>
      </c>
      <c r="E7" s="364">
        <v>2</v>
      </c>
      <c r="F7" s="144"/>
      <c r="G7" s="144"/>
      <c r="H7" s="136"/>
    </row>
    <row r="8" spans="1:8" ht="17.25" thickBot="1" x14ac:dyDescent="0.3">
      <c r="A8" s="142">
        <v>3</v>
      </c>
      <c r="B8" s="144" t="s">
        <v>223</v>
      </c>
      <c r="C8" s="143" t="s">
        <v>18</v>
      </c>
      <c r="D8" s="144" t="s">
        <v>16</v>
      </c>
      <c r="E8" s="364">
        <v>1</v>
      </c>
      <c r="F8" s="143"/>
      <c r="G8" s="144"/>
      <c r="H8" s="136"/>
    </row>
    <row r="9" spans="1:8" ht="17.25" thickBot="1" x14ac:dyDescent="0.3">
      <c r="A9" s="142">
        <v>4</v>
      </c>
      <c r="B9" s="144" t="s">
        <v>24</v>
      </c>
      <c r="C9" s="143" t="s">
        <v>25</v>
      </c>
      <c r="D9" s="144" t="s">
        <v>12</v>
      </c>
      <c r="E9" s="364">
        <v>2</v>
      </c>
      <c r="F9" s="146"/>
      <c r="G9" s="144"/>
      <c r="H9" s="136"/>
    </row>
    <row r="10" spans="1:8" ht="17.25" thickBot="1" x14ac:dyDescent="0.3">
      <c r="A10" s="142">
        <v>5</v>
      </c>
      <c r="B10" s="144" t="s">
        <v>241</v>
      </c>
      <c r="C10" s="143" t="s">
        <v>27</v>
      </c>
      <c r="D10" s="144" t="s">
        <v>28</v>
      </c>
      <c r="E10" s="364">
        <v>2</v>
      </c>
      <c r="F10" s="143" t="s">
        <v>242</v>
      </c>
      <c r="G10" s="144"/>
      <c r="H10" s="136"/>
    </row>
    <row r="11" spans="1:8" ht="17.25" thickBot="1" x14ac:dyDescent="0.3">
      <c r="A11" s="142">
        <v>6</v>
      </c>
      <c r="B11" s="144" t="s">
        <v>226</v>
      </c>
      <c r="C11" s="143" t="s">
        <v>227</v>
      </c>
      <c r="D11" s="144" t="s">
        <v>16</v>
      </c>
      <c r="E11" s="364">
        <v>1</v>
      </c>
      <c r="F11" s="144"/>
      <c r="G11" s="144"/>
      <c r="H11" s="136"/>
    </row>
    <row r="12" spans="1:8" ht="17.25" thickBot="1" x14ac:dyDescent="0.3">
      <c r="A12" s="142">
        <v>7</v>
      </c>
      <c r="B12" s="144" t="s">
        <v>228</v>
      </c>
      <c r="C12" s="143" t="s">
        <v>229</v>
      </c>
      <c r="D12" s="144" t="s">
        <v>16</v>
      </c>
      <c r="E12" s="364">
        <v>1</v>
      </c>
      <c r="F12" s="144"/>
      <c r="G12" s="144"/>
      <c r="H12" s="136"/>
    </row>
    <row r="13" spans="1:8" ht="17.25" thickBot="1" x14ac:dyDescent="0.3">
      <c r="A13" s="142">
        <v>8</v>
      </c>
      <c r="B13" s="144" t="s">
        <v>63</v>
      </c>
      <c r="C13" s="143" t="s">
        <v>64</v>
      </c>
      <c r="D13" s="144" t="s">
        <v>12</v>
      </c>
      <c r="E13" s="364">
        <v>2</v>
      </c>
      <c r="F13" s="144"/>
      <c r="G13" s="144"/>
      <c r="H13" s="136"/>
    </row>
    <row r="14" spans="1:8" ht="17.25" thickBot="1" x14ac:dyDescent="0.3">
      <c r="A14" s="142">
        <v>9</v>
      </c>
      <c r="B14" s="144" t="s">
        <v>42</v>
      </c>
      <c r="C14" s="143" t="s">
        <v>43</v>
      </c>
      <c r="D14" s="144" t="s">
        <v>44</v>
      </c>
      <c r="E14" s="364">
        <v>3</v>
      </c>
      <c r="F14" s="144"/>
      <c r="G14" s="144"/>
      <c r="H14" s="136"/>
    </row>
    <row r="15" spans="1:8" ht="17.25" thickBot="1" x14ac:dyDescent="0.3">
      <c r="A15" s="142">
        <v>10</v>
      </c>
      <c r="B15" s="144" t="s">
        <v>49</v>
      </c>
      <c r="C15" s="143" t="s">
        <v>332</v>
      </c>
      <c r="D15" s="144" t="s">
        <v>35</v>
      </c>
      <c r="E15" s="364">
        <v>3</v>
      </c>
      <c r="F15" s="144"/>
      <c r="G15" s="144"/>
      <c r="H15" s="136"/>
    </row>
    <row r="16" spans="1:8" ht="18" thickBot="1" x14ac:dyDescent="0.3">
      <c r="A16" s="450" t="s">
        <v>243</v>
      </c>
      <c r="B16" s="451"/>
      <c r="C16" s="460"/>
      <c r="D16" s="141">
        <v>0</v>
      </c>
      <c r="E16" s="365">
        <v>0</v>
      </c>
      <c r="F16" s="143"/>
      <c r="G16" s="144"/>
      <c r="H16" s="136"/>
    </row>
    <row r="17" spans="1:8" ht="17.25" thickBot="1" x14ac:dyDescent="0.3">
      <c r="A17" s="444" t="s">
        <v>244</v>
      </c>
      <c r="B17" s="445"/>
      <c r="C17" s="446"/>
      <c r="D17" s="369">
        <v>15</v>
      </c>
      <c r="E17" s="372">
        <f>E18+E25</f>
        <v>15</v>
      </c>
      <c r="F17" s="369"/>
      <c r="G17" s="373"/>
      <c r="H17" s="136"/>
    </row>
    <row r="18" spans="1:8" ht="18" thickBot="1" x14ac:dyDescent="0.3">
      <c r="A18" s="447" t="s">
        <v>239</v>
      </c>
      <c r="B18" s="448"/>
      <c r="C18" s="449"/>
      <c r="D18" s="369">
        <v>13</v>
      </c>
      <c r="E18" s="380">
        <f>SUM(E19:E24)</f>
        <v>13</v>
      </c>
      <c r="F18" s="374"/>
      <c r="G18" s="374"/>
      <c r="H18" s="136"/>
    </row>
    <row r="19" spans="1:8" ht="33.75" thickBot="1" x14ac:dyDescent="0.3">
      <c r="A19" s="142">
        <v>1</v>
      </c>
      <c r="B19" s="144" t="s">
        <v>222</v>
      </c>
      <c r="C19" s="143" t="s">
        <v>245</v>
      </c>
      <c r="D19" s="144" t="s">
        <v>16</v>
      </c>
      <c r="E19" s="364">
        <v>1</v>
      </c>
      <c r="F19" s="144"/>
      <c r="G19" s="144"/>
      <c r="H19" s="136"/>
    </row>
    <row r="20" spans="1:8" ht="17.25" thickBot="1" x14ac:dyDescent="0.3">
      <c r="A20" s="142">
        <v>2</v>
      </c>
      <c r="B20" s="144" t="s">
        <v>220</v>
      </c>
      <c r="C20" s="143" t="s">
        <v>13</v>
      </c>
      <c r="D20" s="144" t="s">
        <v>14</v>
      </c>
      <c r="E20" s="364">
        <v>1</v>
      </c>
      <c r="F20" s="143"/>
      <c r="G20" s="144"/>
      <c r="H20" s="136"/>
    </row>
    <row r="21" spans="1:8" ht="17.25" thickBot="1" x14ac:dyDescent="0.3">
      <c r="A21" s="142">
        <v>3</v>
      </c>
      <c r="B21" s="144" t="s">
        <v>224</v>
      </c>
      <c r="C21" s="143" t="s">
        <v>246</v>
      </c>
      <c r="D21" s="144" t="s">
        <v>19</v>
      </c>
      <c r="E21" s="364">
        <v>3</v>
      </c>
      <c r="F21" s="143"/>
      <c r="G21" s="144"/>
      <c r="H21" s="136"/>
    </row>
    <row r="22" spans="1:8" ht="17.25" thickBot="1" x14ac:dyDescent="0.3">
      <c r="A22" s="142">
        <v>4</v>
      </c>
      <c r="B22" s="144" t="s">
        <v>31</v>
      </c>
      <c r="C22" s="143" t="s">
        <v>32</v>
      </c>
      <c r="D22" s="144" t="s">
        <v>12</v>
      </c>
      <c r="E22" s="364">
        <v>2</v>
      </c>
      <c r="F22" s="143"/>
      <c r="G22" s="144"/>
      <c r="H22" s="136"/>
    </row>
    <row r="23" spans="1:8" ht="17.25" thickBot="1" x14ac:dyDescent="0.3">
      <c r="A23" s="142">
        <v>5</v>
      </c>
      <c r="B23" s="144" t="s">
        <v>45</v>
      </c>
      <c r="C23" s="143" t="s">
        <v>46</v>
      </c>
      <c r="D23" s="144" t="s">
        <v>35</v>
      </c>
      <c r="E23" s="364">
        <v>3</v>
      </c>
      <c r="F23" s="143"/>
      <c r="G23" s="144"/>
      <c r="H23" s="136"/>
    </row>
    <row r="24" spans="1:8" ht="17.25" thickBot="1" x14ac:dyDescent="0.3">
      <c r="A24" s="142">
        <v>6</v>
      </c>
      <c r="B24" s="144" t="s">
        <v>51</v>
      </c>
      <c r="C24" s="143" t="s">
        <v>247</v>
      </c>
      <c r="D24" s="144" t="s">
        <v>44</v>
      </c>
      <c r="E24" s="364">
        <v>3</v>
      </c>
      <c r="F24" s="143"/>
      <c r="G24" s="144"/>
      <c r="H24" s="136"/>
    </row>
    <row r="25" spans="1:8" ht="18" thickBot="1" x14ac:dyDescent="0.3">
      <c r="A25" s="450" t="s">
        <v>248</v>
      </c>
      <c r="B25" s="451"/>
      <c r="C25" s="460"/>
      <c r="D25" s="141">
        <v>2</v>
      </c>
      <c r="E25" s="365">
        <v>2</v>
      </c>
      <c r="F25" s="143"/>
      <c r="G25" s="144"/>
      <c r="H25" s="136"/>
    </row>
    <row r="26" spans="1:8" ht="33.75" thickBot="1" x14ac:dyDescent="0.3">
      <c r="A26" s="361">
        <v>1</v>
      </c>
      <c r="B26" s="141" t="s">
        <v>38</v>
      </c>
      <c r="C26" s="150" t="s">
        <v>249</v>
      </c>
      <c r="D26" s="141" t="s">
        <v>12</v>
      </c>
      <c r="E26" s="365">
        <v>2</v>
      </c>
      <c r="F26" s="143"/>
      <c r="G26" s="144"/>
      <c r="H26" s="136"/>
    </row>
    <row r="27" spans="1:8" ht="17.25" thickBot="1" x14ac:dyDescent="0.3">
      <c r="A27" s="142">
        <v>2</v>
      </c>
      <c r="B27" s="144" t="s">
        <v>67</v>
      </c>
      <c r="C27" s="143" t="s">
        <v>68</v>
      </c>
      <c r="D27" s="144" t="s">
        <v>12</v>
      </c>
      <c r="E27" s="364">
        <v>2</v>
      </c>
      <c r="F27" s="143"/>
      <c r="G27" s="144"/>
      <c r="H27" s="136"/>
    </row>
    <row r="28" spans="1:8" ht="17.25" thickBot="1" x14ac:dyDescent="0.3">
      <c r="A28" s="444" t="s">
        <v>250</v>
      </c>
      <c r="B28" s="445"/>
      <c r="C28" s="446"/>
      <c r="D28" s="369">
        <v>12</v>
      </c>
      <c r="E28" s="372">
        <f>E29+E36</f>
        <v>12</v>
      </c>
      <c r="F28" s="369"/>
      <c r="G28" s="373"/>
      <c r="H28" s="136"/>
    </row>
    <row r="29" spans="1:8" ht="18" thickBot="1" x14ac:dyDescent="0.3">
      <c r="A29" s="447" t="s">
        <v>239</v>
      </c>
      <c r="B29" s="448"/>
      <c r="C29" s="449"/>
      <c r="D29" s="369">
        <v>10</v>
      </c>
      <c r="E29" s="380">
        <f>SUM(E30:E35)-E35</f>
        <v>10</v>
      </c>
      <c r="F29" s="374"/>
      <c r="G29" s="374"/>
      <c r="H29" s="136"/>
    </row>
    <row r="30" spans="1:8" ht="17.25" thickBot="1" x14ac:dyDescent="0.3">
      <c r="A30" s="142">
        <v>1</v>
      </c>
      <c r="B30" s="144" t="s">
        <v>40</v>
      </c>
      <c r="C30" s="143" t="s">
        <v>41</v>
      </c>
      <c r="D30" s="144" t="s">
        <v>12</v>
      </c>
      <c r="E30" s="364">
        <v>2</v>
      </c>
      <c r="F30" s="143"/>
      <c r="G30" s="144"/>
      <c r="H30" s="136"/>
    </row>
    <row r="31" spans="1:8" ht="17.25" thickBot="1" x14ac:dyDescent="0.3">
      <c r="A31" s="142">
        <v>2</v>
      </c>
      <c r="B31" s="144" t="s">
        <v>33</v>
      </c>
      <c r="C31" s="143" t="s">
        <v>34</v>
      </c>
      <c r="D31" s="144" t="s">
        <v>35</v>
      </c>
      <c r="E31" s="364">
        <v>3</v>
      </c>
      <c r="F31" s="143"/>
      <c r="G31" s="144"/>
      <c r="H31" s="136"/>
    </row>
    <row r="32" spans="1:8" ht="17.25" thickBot="1" x14ac:dyDescent="0.3">
      <c r="A32" s="142">
        <v>3</v>
      </c>
      <c r="B32" s="144" t="s">
        <v>47</v>
      </c>
      <c r="C32" s="143" t="s">
        <v>48</v>
      </c>
      <c r="D32" s="144" t="s">
        <v>28</v>
      </c>
      <c r="E32" s="364">
        <v>2</v>
      </c>
      <c r="F32" s="143"/>
      <c r="G32" s="144"/>
      <c r="H32" s="136"/>
    </row>
    <row r="33" spans="1:8" ht="17.25" thickBot="1" x14ac:dyDescent="0.3">
      <c r="A33" s="142">
        <v>4</v>
      </c>
      <c r="B33" s="144" t="s">
        <v>65</v>
      </c>
      <c r="C33" s="143" t="s">
        <v>253</v>
      </c>
      <c r="D33" s="144" t="s">
        <v>28</v>
      </c>
      <c r="E33" s="364">
        <v>2</v>
      </c>
      <c r="F33" s="143"/>
      <c r="G33" s="144"/>
      <c r="H33" s="136"/>
    </row>
    <row r="34" spans="1:8" ht="17.25" thickBot="1" x14ac:dyDescent="0.3">
      <c r="A34" s="142">
        <v>5</v>
      </c>
      <c r="B34" s="144" t="s">
        <v>55</v>
      </c>
      <c r="C34" s="143" t="s">
        <v>56</v>
      </c>
      <c r="D34" s="144" t="s">
        <v>57</v>
      </c>
      <c r="E34" s="364">
        <v>1</v>
      </c>
      <c r="F34" s="144"/>
      <c r="G34" s="144"/>
      <c r="H34" s="136"/>
    </row>
    <row r="35" spans="1:8" ht="17.25" thickBot="1" x14ac:dyDescent="0.3">
      <c r="A35" s="142">
        <v>6</v>
      </c>
      <c r="B35" s="144" t="s">
        <v>58</v>
      </c>
      <c r="C35" s="143" t="s">
        <v>59</v>
      </c>
      <c r="D35" s="144" t="s">
        <v>60</v>
      </c>
      <c r="E35" s="364">
        <v>10</v>
      </c>
      <c r="F35" s="144"/>
      <c r="G35" s="144"/>
      <c r="H35" s="136"/>
    </row>
    <row r="36" spans="1:8" ht="18" thickBot="1" x14ac:dyDescent="0.3">
      <c r="A36" s="450" t="s">
        <v>248</v>
      </c>
      <c r="B36" s="451"/>
      <c r="C36" s="452"/>
      <c r="D36" s="141">
        <v>2</v>
      </c>
      <c r="E36" s="365">
        <v>2</v>
      </c>
      <c r="F36" s="144"/>
      <c r="G36" s="144"/>
      <c r="H36" s="136"/>
    </row>
    <row r="37" spans="1:8" ht="33.75" thickBot="1" x14ac:dyDescent="0.3">
      <c r="A37" s="361">
        <v>1</v>
      </c>
      <c r="B37" s="141" t="s">
        <v>53</v>
      </c>
      <c r="C37" s="150" t="s">
        <v>309</v>
      </c>
      <c r="D37" s="141" t="s">
        <v>28</v>
      </c>
      <c r="E37" s="365">
        <v>2</v>
      </c>
      <c r="F37" s="143"/>
      <c r="G37" s="144"/>
      <c r="H37" s="136"/>
    </row>
    <row r="38" spans="1:8" ht="33.75" thickBot="1" x14ac:dyDescent="0.3">
      <c r="A38" s="142">
        <v>2</v>
      </c>
      <c r="B38" s="156" t="s">
        <v>255</v>
      </c>
      <c r="C38" s="143" t="s">
        <v>335</v>
      </c>
      <c r="D38" s="144" t="s">
        <v>28</v>
      </c>
      <c r="E38" s="364">
        <v>2</v>
      </c>
      <c r="F38" s="143"/>
      <c r="G38" s="144"/>
      <c r="H38" s="136"/>
    </row>
    <row r="39" spans="1:8" ht="17.25" thickBot="1" x14ac:dyDescent="0.3">
      <c r="A39" s="453" t="s">
        <v>256</v>
      </c>
      <c r="B39" s="454"/>
      <c r="C39" s="455"/>
      <c r="D39" s="369">
        <v>45</v>
      </c>
      <c r="E39" s="380">
        <f>SUM(E4,E17,E28)</f>
        <v>45</v>
      </c>
      <c r="F39" s="374"/>
      <c r="G39" s="373"/>
      <c r="H39" s="136"/>
    </row>
  </sheetData>
  <mergeCells count="17">
    <mergeCell ref="G1:G3"/>
    <mergeCell ref="H1:H2"/>
    <mergeCell ref="A28:C28"/>
    <mergeCell ref="A29:C29"/>
    <mergeCell ref="A36:C36"/>
    <mergeCell ref="A39:C39"/>
    <mergeCell ref="E1:E3"/>
    <mergeCell ref="A4:C4"/>
    <mergeCell ref="A5:C5"/>
    <mergeCell ref="A16:C16"/>
    <mergeCell ref="A17:C17"/>
    <mergeCell ref="A18:C18"/>
    <mergeCell ref="A25:C25"/>
    <mergeCell ref="A1:A3"/>
    <mergeCell ref="B1:B3"/>
    <mergeCell ref="C1:C3"/>
    <mergeCell ref="D1:D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33"/>
  <sheetViews>
    <sheetView topLeftCell="A10" workbookViewId="0">
      <selection activeCell="J13" sqref="J13"/>
    </sheetView>
  </sheetViews>
  <sheetFormatPr defaultRowHeight="15" x14ac:dyDescent="0.25"/>
  <cols>
    <col min="1" max="1" width="9.140625" style="336"/>
    <col min="2" max="2" width="34.85546875" style="335" customWidth="1"/>
    <col min="3" max="4" width="9.140625" style="335"/>
    <col min="5" max="5" width="32.85546875" style="335" customWidth="1"/>
    <col min="6" max="6" width="40.28515625" style="335" customWidth="1"/>
    <col min="7" max="16384" width="9.140625" style="335"/>
  </cols>
  <sheetData>
    <row r="1" spans="1:17" s="334" customFormat="1" ht="18.75" x14ac:dyDescent="0.3">
      <c r="A1" s="466" t="s">
        <v>311</v>
      </c>
      <c r="B1" s="466"/>
      <c r="C1" s="466"/>
      <c r="D1" s="466"/>
      <c r="E1" s="468" t="s">
        <v>312</v>
      </c>
      <c r="F1" s="468"/>
      <c r="G1" s="338"/>
      <c r="H1" s="338"/>
      <c r="I1" s="338"/>
      <c r="J1" s="338"/>
      <c r="K1" s="338"/>
      <c r="L1" s="338"/>
      <c r="M1" s="338"/>
      <c r="N1" s="338"/>
      <c r="O1" s="338"/>
      <c r="P1" s="338"/>
      <c r="Q1" s="338"/>
    </row>
    <row r="2" spans="1:17" s="334" customFormat="1" ht="18.75" x14ac:dyDescent="0.3">
      <c r="A2" s="466" t="s">
        <v>313</v>
      </c>
      <c r="B2" s="466"/>
      <c r="C2" s="466"/>
      <c r="D2" s="466"/>
      <c r="E2" s="468" t="s">
        <v>314</v>
      </c>
      <c r="F2" s="468"/>
      <c r="G2" s="338"/>
      <c r="H2" s="338"/>
      <c r="I2" s="338"/>
      <c r="J2" s="338"/>
      <c r="K2" s="338"/>
      <c r="L2" s="338"/>
      <c r="M2" s="338"/>
      <c r="N2" s="338"/>
      <c r="O2" s="338"/>
      <c r="P2" s="338"/>
      <c r="Q2" s="338"/>
    </row>
    <row r="3" spans="1:17" s="334" customFormat="1" ht="18.75" x14ac:dyDescent="0.3">
      <c r="A3" s="466" t="s">
        <v>315</v>
      </c>
      <c r="B3" s="466"/>
      <c r="C3" s="466"/>
      <c r="D3" s="466"/>
      <c r="E3" s="351"/>
      <c r="F3" s="333"/>
      <c r="G3" s="333"/>
      <c r="H3" s="333"/>
      <c r="I3" s="333"/>
      <c r="J3" s="333"/>
      <c r="K3" s="333"/>
      <c r="L3" s="333"/>
      <c r="M3" s="333"/>
      <c r="N3" s="333"/>
      <c r="O3" s="333"/>
      <c r="P3" s="333"/>
      <c r="Q3" s="333"/>
    </row>
    <row r="4" spans="1:17" x14ac:dyDescent="0.25">
      <c r="A4" s="467" t="s">
        <v>316</v>
      </c>
      <c r="B4" s="467"/>
      <c r="C4" s="467"/>
      <c r="D4" s="467"/>
      <c r="E4" s="342"/>
    </row>
    <row r="6" spans="1:17" s="340" customFormat="1" ht="22.5" customHeight="1" x14ac:dyDescent="0.3">
      <c r="A6" s="464" t="s">
        <v>317</v>
      </c>
      <c r="B6" s="464"/>
      <c r="C6" s="464"/>
      <c r="D6" s="464"/>
      <c r="E6" s="464"/>
      <c r="F6" s="464"/>
      <c r="G6" s="464"/>
      <c r="H6" s="339"/>
      <c r="I6" s="339"/>
      <c r="J6" s="339"/>
      <c r="K6" s="339"/>
      <c r="L6" s="339"/>
      <c r="M6" s="339"/>
      <c r="N6" s="339"/>
    </row>
    <row r="8" spans="1:17" x14ac:dyDescent="0.25">
      <c r="A8" s="465" t="s">
        <v>320</v>
      </c>
      <c r="B8" s="465"/>
      <c r="C8" s="465"/>
      <c r="D8" s="465"/>
      <c r="E8" s="465"/>
      <c r="F8" s="465"/>
    </row>
    <row r="10" spans="1:17" s="337" customFormat="1" ht="18.75" customHeight="1" x14ac:dyDescent="0.25">
      <c r="A10" s="341" t="s">
        <v>232</v>
      </c>
      <c r="B10" s="463" t="s">
        <v>318</v>
      </c>
      <c r="C10" s="463"/>
      <c r="D10" s="463"/>
      <c r="E10" s="463"/>
      <c r="F10" s="341" t="s">
        <v>319</v>
      </c>
    </row>
    <row r="11" spans="1:17" s="343" customFormat="1" ht="36" customHeight="1" x14ac:dyDescent="0.25">
      <c r="A11" s="350">
        <v>1</v>
      </c>
      <c r="B11" s="475" t="s">
        <v>321</v>
      </c>
      <c r="C11" s="476"/>
      <c r="D11" s="476"/>
      <c r="E11" s="477"/>
      <c r="F11" s="344" t="s">
        <v>322</v>
      </c>
    </row>
    <row r="12" spans="1:17" s="348" customFormat="1" ht="28.5" customHeight="1" x14ac:dyDescent="0.25">
      <c r="A12" s="349">
        <v>2</v>
      </c>
      <c r="B12" s="475" t="s">
        <v>329</v>
      </c>
      <c r="C12" s="476"/>
      <c r="D12" s="476"/>
      <c r="E12" s="477"/>
      <c r="F12" s="360" t="s">
        <v>331</v>
      </c>
    </row>
    <row r="13" spans="1:17" s="343" customFormat="1" ht="33.75" customHeight="1" x14ac:dyDescent="0.25">
      <c r="A13" s="469">
        <v>3</v>
      </c>
      <c r="B13" s="472" t="s">
        <v>327</v>
      </c>
      <c r="C13" s="473"/>
      <c r="D13" s="473"/>
      <c r="E13" s="474"/>
      <c r="F13" s="482"/>
    </row>
    <row r="14" spans="1:17" s="348" customFormat="1" x14ac:dyDescent="0.25">
      <c r="A14" s="471"/>
      <c r="B14" s="352" t="s">
        <v>323</v>
      </c>
      <c r="C14" s="353" t="s">
        <v>28</v>
      </c>
      <c r="D14" s="353"/>
      <c r="E14" s="354"/>
      <c r="F14" s="483"/>
    </row>
    <row r="15" spans="1:17" s="348" customFormat="1" ht="34.5" customHeight="1" x14ac:dyDescent="0.25">
      <c r="A15" s="469">
        <v>4</v>
      </c>
      <c r="B15" s="472" t="s">
        <v>328</v>
      </c>
      <c r="C15" s="484"/>
      <c r="D15" s="484"/>
      <c r="E15" s="485"/>
      <c r="F15" s="355"/>
    </row>
    <row r="16" spans="1:17" s="348" customFormat="1" x14ac:dyDescent="0.25">
      <c r="A16" s="470"/>
      <c r="B16" s="356" t="s">
        <v>50</v>
      </c>
      <c r="C16" s="357" t="s">
        <v>28</v>
      </c>
      <c r="D16" s="357" t="s">
        <v>324</v>
      </c>
      <c r="E16" s="358"/>
      <c r="F16" s="478"/>
    </row>
    <row r="17" spans="1:6" s="348" customFormat="1" x14ac:dyDescent="0.25">
      <c r="A17" s="470"/>
      <c r="B17" s="356" t="s">
        <v>50</v>
      </c>
      <c r="C17" s="357" t="s">
        <v>35</v>
      </c>
      <c r="D17" s="357" t="s">
        <v>325</v>
      </c>
      <c r="E17" s="358"/>
      <c r="F17" s="479"/>
    </row>
    <row r="18" spans="1:6" s="348" customFormat="1" x14ac:dyDescent="0.25">
      <c r="A18" s="470"/>
      <c r="B18" s="356" t="s">
        <v>34</v>
      </c>
      <c r="C18" s="357" t="s">
        <v>28</v>
      </c>
      <c r="D18" s="357" t="s">
        <v>324</v>
      </c>
      <c r="E18" s="358"/>
      <c r="F18" s="479"/>
    </row>
    <row r="19" spans="1:6" s="348" customFormat="1" x14ac:dyDescent="0.25">
      <c r="A19" s="470"/>
      <c r="B19" s="356" t="s">
        <v>34</v>
      </c>
      <c r="C19" s="357" t="s">
        <v>35</v>
      </c>
      <c r="D19" s="357" t="s">
        <v>325</v>
      </c>
      <c r="E19" s="358"/>
      <c r="F19" s="479"/>
    </row>
    <row r="20" spans="1:6" s="348" customFormat="1" x14ac:dyDescent="0.25">
      <c r="A20" s="470"/>
      <c r="B20" s="356" t="s">
        <v>46</v>
      </c>
      <c r="C20" s="357" t="s">
        <v>28</v>
      </c>
      <c r="D20" s="357" t="s">
        <v>324</v>
      </c>
      <c r="E20" s="358"/>
      <c r="F20" s="479"/>
    </row>
    <row r="21" spans="1:6" s="348" customFormat="1" x14ac:dyDescent="0.25">
      <c r="A21" s="470"/>
      <c r="B21" s="356" t="s">
        <v>46</v>
      </c>
      <c r="C21" s="357" t="s">
        <v>35</v>
      </c>
      <c r="D21" s="357" t="s">
        <v>325</v>
      </c>
      <c r="E21" s="358"/>
      <c r="F21" s="479"/>
    </row>
    <row r="22" spans="1:6" s="348" customFormat="1" x14ac:dyDescent="0.25">
      <c r="A22" s="470"/>
      <c r="B22" s="356" t="s">
        <v>43</v>
      </c>
      <c r="C22" s="357" t="s">
        <v>12</v>
      </c>
      <c r="D22" s="357" t="s">
        <v>324</v>
      </c>
      <c r="E22" s="358"/>
      <c r="F22" s="479"/>
    </row>
    <row r="23" spans="1:6" s="348" customFormat="1" x14ac:dyDescent="0.25">
      <c r="A23" s="471"/>
      <c r="B23" s="352" t="s">
        <v>43</v>
      </c>
      <c r="C23" s="353" t="s">
        <v>44</v>
      </c>
      <c r="D23" s="353" t="s">
        <v>325</v>
      </c>
      <c r="E23" s="354"/>
      <c r="F23" s="480"/>
    </row>
    <row r="24" spans="1:6" s="348" customFormat="1" ht="36.75" customHeight="1" x14ac:dyDescent="0.25">
      <c r="A24" s="469">
        <v>5</v>
      </c>
      <c r="B24" s="472" t="s">
        <v>326</v>
      </c>
      <c r="C24" s="473"/>
      <c r="D24" s="473"/>
      <c r="E24" s="474"/>
      <c r="F24" s="469"/>
    </row>
    <row r="25" spans="1:6" s="348" customFormat="1" x14ac:dyDescent="0.25">
      <c r="A25" s="471"/>
      <c r="B25" s="352" t="s">
        <v>135</v>
      </c>
      <c r="C25" s="353" t="s">
        <v>12</v>
      </c>
      <c r="D25" s="353" t="s">
        <v>324</v>
      </c>
      <c r="E25" s="354"/>
      <c r="F25" s="471"/>
    </row>
    <row r="26" spans="1:6" s="348" customFormat="1" ht="37.5" customHeight="1" x14ac:dyDescent="0.25">
      <c r="A26" s="469">
        <v>6</v>
      </c>
      <c r="B26" s="472" t="s">
        <v>330</v>
      </c>
      <c r="C26" s="473"/>
      <c r="D26" s="473"/>
      <c r="E26" s="474"/>
      <c r="F26" s="359"/>
    </row>
    <row r="27" spans="1:6" s="348" customFormat="1" x14ac:dyDescent="0.25">
      <c r="A27" s="470"/>
      <c r="B27" s="356" t="s">
        <v>309</v>
      </c>
      <c r="C27" s="357" t="s">
        <v>28</v>
      </c>
      <c r="D27" s="479" t="s">
        <v>325</v>
      </c>
      <c r="E27" s="358" t="s">
        <v>270</v>
      </c>
      <c r="F27" s="478"/>
    </row>
    <row r="28" spans="1:6" s="348" customFormat="1" x14ac:dyDescent="0.25">
      <c r="A28" s="470"/>
      <c r="B28" s="356" t="s">
        <v>249</v>
      </c>
      <c r="C28" s="357" t="s">
        <v>12</v>
      </c>
      <c r="D28" s="479"/>
      <c r="E28" s="358" t="s">
        <v>270</v>
      </c>
      <c r="F28" s="478"/>
    </row>
    <row r="29" spans="1:6" s="348" customFormat="1" ht="30" x14ac:dyDescent="0.25">
      <c r="A29" s="470"/>
      <c r="B29" s="356" t="s">
        <v>231</v>
      </c>
      <c r="C29" s="357" t="s">
        <v>28</v>
      </c>
      <c r="D29" s="479"/>
      <c r="E29" s="358" t="s">
        <v>271</v>
      </c>
      <c r="F29" s="478"/>
    </row>
    <row r="30" spans="1:6" s="348" customFormat="1" x14ac:dyDescent="0.25">
      <c r="A30" s="470"/>
      <c r="B30" s="356" t="s">
        <v>247</v>
      </c>
      <c r="C30" s="357" t="s">
        <v>44</v>
      </c>
      <c r="D30" s="479"/>
      <c r="E30" s="358" t="s">
        <v>30</v>
      </c>
      <c r="F30" s="478"/>
    </row>
    <row r="31" spans="1:6" s="348" customFormat="1" x14ac:dyDescent="0.25">
      <c r="A31" s="470"/>
      <c r="B31" s="356" t="s">
        <v>229</v>
      </c>
      <c r="C31" s="357" t="s">
        <v>16</v>
      </c>
      <c r="D31" s="479"/>
      <c r="E31" s="358" t="s">
        <v>30</v>
      </c>
      <c r="F31" s="478"/>
    </row>
    <row r="32" spans="1:6" s="348" customFormat="1" x14ac:dyDescent="0.25">
      <c r="A32" s="471"/>
      <c r="B32" s="352" t="s">
        <v>227</v>
      </c>
      <c r="C32" s="353" t="s">
        <v>16</v>
      </c>
      <c r="D32" s="480"/>
      <c r="E32" s="354" t="s">
        <v>30</v>
      </c>
      <c r="F32" s="481"/>
    </row>
    <row r="33" spans="1:6" s="348" customFormat="1" hidden="1" x14ac:dyDescent="0.25">
      <c r="A33" s="349"/>
      <c r="B33" s="345"/>
      <c r="C33" s="346"/>
      <c r="D33" s="346"/>
      <c r="E33" s="347"/>
      <c r="F33" s="344"/>
    </row>
  </sheetData>
  <mergeCells count="24">
    <mergeCell ref="A26:A32"/>
    <mergeCell ref="B26:E26"/>
    <mergeCell ref="B11:E11"/>
    <mergeCell ref="F16:F23"/>
    <mergeCell ref="D27:D32"/>
    <mergeCell ref="F27:F32"/>
    <mergeCell ref="A13:A14"/>
    <mergeCell ref="B13:E13"/>
    <mergeCell ref="F13:F14"/>
    <mergeCell ref="A15:A23"/>
    <mergeCell ref="B12:E12"/>
    <mergeCell ref="B15:E15"/>
    <mergeCell ref="A24:A25"/>
    <mergeCell ref="B24:E24"/>
    <mergeCell ref="F24:F25"/>
    <mergeCell ref="B10:E10"/>
    <mergeCell ref="A6:G6"/>
    <mergeCell ref="A8:F8"/>
    <mergeCell ref="A1:D1"/>
    <mergeCell ref="A2:D2"/>
    <mergeCell ref="A3:D3"/>
    <mergeCell ref="A4:D4"/>
    <mergeCell ref="E1:F1"/>
    <mergeCell ref="E2:F2"/>
  </mergeCells>
  <pageMargins left="0.2" right="0.2" top="0.25" bottom="0.25" header="0.05" footer="0.05"/>
  <pageSetup paperSize="9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20" sqref="I20"/>
    </sheetView>
  </sheetViews>
  <sheetFormatPr defaultRowHeight="15" x14ac:dyDescent="0.2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opLeftCell="A11" workbookViewId="0">
      <selection sqref="A1:A26"/>
    </sheetView>
  </sheetViews>
  <sheetFormatPr defaultColWidth="27.85546875" defaultRowHeight="15" x14ac:dyDescent="0.25"/>
  <cols>
    <col min="1" max="1" width="5.28515625" style="486" customWidth="1"/>
    <col min="2" max="2" width="11.42578125" bestFit="1" customWidth="1"/>
    <col min="3" max="3" width="28.28515625" bestFit="1" customWidth="1"/>
    <col min="4" max="4" width="11.85546875" bestFit="1" customWidth="1"/>
    <col min="5" max="9" width="7.28515625" bestFit="1" customWidth="1"/>
  </cols>
  <sheetData>
    <row r="1" spans="1:10" ht="17.25" thickBot="1" x14ac:dyDescent="0.3">
      <c r="A1" s="486">
        <v>1</v>
      </c>
      <c r="B1" s="145" t="s">
        <v>221</v>
      </c>
      <c r="C1" s="143" t="s">
        <v>15</v>
      </c>
      <c r="D1" s="144" t="s">
        <v>16</v>
      </c>
      <c r="E1" s="364">
        <v>1</v>
      </c>
      <c r="F1" s="144">
        <v>30</v>
      </c>
      <c r="G1" s="144">
        <v>1</v>
      </c>
      <c r="H1" s="144">
        <v>27</v>
      </c>
      <c r="I1" s="144">
        <v>2</v>
      </c>
      <c r="J1" s="136"/>
    </row>
    <row r="2" spans="1:10" ht="17.25" thickBot="1" x14ac:dyDescent="0.3">
      <c r="A2" s="486">
        <v>2</v>
      </c>
      <c r="B2" s="142" t="s">
        <v>224</v>
      </c>
      <c r="C2" s="143" t="s">
        <v>225</v>
      </c>
      <c r="D2" s="144" t="s">
        <v>19</v>
      </c>
      <c r="E2" s="364">
        <v>3</v>
      </c>
      <c r="F2" s="144">
        <v>40</v>
      </c>
      <c r="G2" s="144">
        <v>14</v>
      </c>
      <c r="H2" s="144">
        <v>24</v>
      </c>
      <c r="I2" s="144">
        <v>2</v>
      </c>
      <c r="J2" s="136"/>
    </row>
    <row r="3" spans="1:10" ht="33.75" thickBot="1" x14ac:dyDescent="0.3">
      <c r="A3" s="486">
        <v>3</v>
      </c>
      <c r="B3" s="142" t="s">
        <v>222</v>
      </c>
      <c r="C3" s="143" t="s">
        <v>17</v>
      </c>
      <c r="D3" s="144" t="s">
        <v>16</v>
      </c>
      <c r="E3" s="364">
        <v>1</v>
      </c>
      <c r="F3" s="144">
        <v>30</v>
      </c>
      <c r="G3" s="144">
        <v>15</v>
      </c>
      <c r="H3" s="144">
        <v>14</v>
      </c>
      <c r="I3" s="144">
        <v>1</v>
      </c>
      <c r="J3" s="136"/>
    </row>
    <row r="4" spans="1:10" ht="17.25" thickBot="1" x14ac:dyDescent="0.3">
      <c r="A4" s="486">
        <v>4</v>
      </c>
      <c r="B4" s="142" t="s">
        <v>63</v>
      </c>
      <c r="C4" s="143" t="s">
        <v>64</v>
      </c>
      <c r="D4" s="144" t="s">
        <v>12</v>
      </c>
      <c r="E4" s="364">
        <v>2</v>
      </c>
      <c r="F4" s="144">
        <v>30</v>
      </c>
      <c r="G4" s="144">
        <v>28</v>
      </c>
      <c r="H4" s="144"/>
      <c r="I4" s="144">
        <v>2</v>
      </c>
      <c r="J4" s="136"/>
    </row>
    <row r="5" spans="1:10" ht="19.5" thickBot="1" x14ac:dyDescent="0.3">
      <c r="A5" s="486">
        <v>5</v>
      </c>
      <c r="B5" s="142" t="s">
        <v>226</v>
      </c>
      <c r="C5" s="143" t="s">
        <v>227</v>
      </c>
      <c r="D5" s="144" t="s">
        <v>16</v>
      </c>
      <c r="E5" s="364">
        <v>1</v>
      </c>
      <c r="F5" s="147">
        <v>30</v>
      </c>
      <c r="G5" s="147"/>
      <c r="H5" s="147">
        <v>30</v>
      </c>
      <c r="I5" s="144"/>
      <c r="J5" s="136"/>
    </row>
    <row r="6" spans="1:10" ht="19.5" thickBot="1" x14ac:dyDescent="0.3">
      <c r="A6" s="486">
        <v>6</v>
      </c>
      <c r="B6" s="142" t="s">
        <v>228</v>
      </c>
      <c r="C6" s="143" t="s">
        <v>229</v>
      </c>
      <c r="D6" s="144" t="s">
        <v>16</v>
      </c>
      <c r="E6" s="364">
        <v>1</v>
      </c>
      <c r="F6" s="147">
        <v>30</v>
      </c>
      <c r="G6" s="147"/>
      <c r="H6" s="147">
        <v>30</v>
      </c>
      <c r="I6" s="144"/>
      <c r="J6" s="136"/>
    </row>
    <row r="7" spans="1:10" ht="17.25" thickBot="1" x14ac:dyDescent="0.3">
      <c r="A7" s="486">
        <v>7</v>
      </c>
      <c r="B7" s="145" t="s">
        <v>220</v>
      </c>
      <c r="C7" s="143" t="s">
        <v>13</v>
      </c>
      <c r="D7" s="144" t="s">
        <v>14</v>
      </c>
      <c r="E7" s="364">
        <v>1</v>
      </c>
      <c r="F7" s="144">
        <v>15</v>
      </c>
      <c r="G7" s="144">
        <v>9</v>
      </c>
      <c r="H7" s="144">
        <v>5</v>
      </c>
      <c r="I7" s="144">
        <v>1</v>
      </c>
      <c r="J7" s="136"/>
    </row>
    <row r="8" spans="1:10" ht="17.25" thickBot="1" x14ac:dyDescent="0.3">
      <c r="A8" s="486">
        <v>8</v>
      </c>
      <c r="B8" s="142" t="s">
        <v>219</v>
      </c>
      <c r="C8" s="143" t="s">
        <v>11</v>
      </c>
      <c r="D8" s="144" t="s">
        <v>12</v>
      </c>
      <c r="E8" s="364">
        <v>2</v>
      </c>
      <c r="F8" s="144">
        <v>45</v>
      </c>
      <c r="G8" s="144">
        <v>26</v>
      </c>
      <c r="H8" s="144">
        <v>16</v>
      </c>
      <c r="I8" s="144">
        <v>3</v>
      </c>
      <c r="J8" s="136"/>
    </row>
    <row r="9" spans="1:10" ht="17.25" thickBot="1" x14ac:dyDescent="0.3">
      <c r="A9" s="486">
        <v>9</v>
      </c>
      <c r="B9" s="142" t="s">
        <v>24</v>
      </c>
      <c r="C9" s="143" t="s">
        <v>25</v>
      </c>
      <c r="D9" s="144" t="s">
        <v>12</v>
      </c>
      <c r="E9" s="364">
        <v>2</v>
      </c>
      <c r="F9" s="144">
        <v>30</v>
      </c>
      <c r="G9" s="144">
        <v>28</v>
      </c>
      <c r="H9" s="144"/>
      <c r="I9" s="144">
        <v>2</v>
      </c>
      <c r="J9" s="136"/>
    </row>
    <row r="10" spans="1:10" ht="17.25" thickBot="1" x14ac:dyDescent="0.3">
      <c r="A10" s="486">
        <v>10</v>
      </c>
      <c r="B10" s="142" t="s">
        <v>26</v>
      </c>
      <c r="C10" s="143" t="s">
        <v>27</v>
      </c>
      <c r="D10" s="144" t="s">
        <v>28</v>
      </c>
      <c r="E10" s="364">
        <v>2</v>
      </c>
      <c r="F10" s="144">
        <v>60</v>
      </c>
      <c r="G10" s="144"/>
      <c r="H10" s="144">
        <v>60</v>
      </c>
      <c r="I10" s="144"/>
      <c r="J10" s="136"/>
    </row>
    <row r="11" spans="1:10" ht="17.25" thickBot="1" x14ac:dyDescent="0.3">
      <c r="A11" s="486">
        <v>11</v>
      </c>
      <c r="B11" s="142" t="s">
        <v>31</v>
      </c>
      <c r="C11" s="143" t="s">
        <v>32</v>
      </c>
      <c r="D11" s="144" t="s">
        <v>12</v>
      </c>
      <c r="E11" s="364">
        <v>2</v>
      </c>
      <c r="F11" s="144">
        <v>30</v>
      </c>
      <c r="G11" s="144">
        <v>28</v>
      </c>
      <c r="H11" s="144"/>
      <c r="I11" s="144">
        <v>2</v>
      </c>
      <c r="J11" s="136"/>
    </row>
    <row r="12" spans="1:10" ht="17.25" thickBot="1" x14ac:dyDescent="0.3">
      <c r="A12" s="486">
        <v>12</v>
      </c>
      <c r="B12" s="142" t="s">
        <v>33</v>
      </c>
      <c r="C12" s="143" t="s">
        <v>34</v>
      </c>
      <c r="D12" s="144" t="s">
        <v>35</v>
      </c>
      <c r="E12" s="364">
        <v>3</v>
      </c>
      <c r="F12" s="144">
        <v>90</v>
      </c>
      <c r="G12" s="144"/>
      <c r="H12" s="144">
        <v>90</v>
      </c>
      <c r="I12" s="144"/>
      <c r="J12" s="136"/>
    </row>
    <row r="13" spans="1:10" ht="17.25" thickBot="1" x14ac:dyDescent="0.3">
      <c r="A13" s="486">
        <v>13</v>
      </c>
      <c r="B13" s="142" t="s">
        <v>58</v>
      </c>
      <c r="C13" s="143" t="s">
        <v>59</v>
      </c>
      <c r="D13" s="144" t="s">
        <v>60</v>
      </c>
      <c r="E13" s="364">
        <v>10</v>
      </c>
      <c r="F13" s="144">
        <v>450</v>
      </c>
      <c r="G13" s="144"/>
      <c r="H13" s="144">
        <v>450</v>
      </c>
      <c r="I13" s="144"/>
      <c r="J13" s="136"/>
    </row>
    <row r="14" spans="1:10" ht="17.25" thickBot="1" x14ac:dyDescent="0.3">
      <c r="A14" s="486">
        <v>14</v>
      </c>
      <c r="B14" s="142" t="s">
        <v>55</v>
      </c>
      <c r="C14" s="143" t="s">
        <v>56</v>
      </c>
      <c r="D14" s="144" t="s">
        <v>57</v>
      </c>
      <c r="E14" s="364">
        <v>1</v>
      </c>
      <c r="F14" s="144">
        <v>45</v>
      </c>
      <c r="G14" s="144"/>
      <c r="H14" s="144">
        <v>45</v>
      </c>
      <c r="I14" s="144"/>
      <c r="J14" s="136"/>
    </row>
    <row r="15" spans="1:10" ht="17.25" thickBot="1" x14ac:dyDescent="0.3">
      <c r="A15" s="486">
        <v>15</v>
      </c>
      <c r="B15" s="142" t="s">
        <v>42</v>
      </c>
      <c r="C15" s="143" t="s">
        <v>43</v>
      </c>
      <c r="D15" s="144" t="s">
        <v>44</v>
      </c>
      <c r="E15" s="364">
        <v>3</v>
      </c>
      <c r="F15" s="144">
        <v>45</v>
      </c>
      <c r="G15" s="144">
        <v>43</v>
      </c>
      <c r="H15" s="144"/>
      <c r="I15" s="144">
        <v>2</v>
      </c>
      <c r="J15" s="136"/>
    </row>
    <row r="16" spans="1:10" ht="17.25" thickBot="1" x14ac:dyDescent="0.3">
      <c r="A16" s="486">
        <v>16</v>
      </c>
      <c r="B16" s="142" t="s">
        <v>45</v>
      </c>
      <c r="C16" s="143" t="s">
        <v>46</v>
      </c>
      <c r="D16" s="144" t="s">
        <v>35</v>
      </c>
      <c r="E16" s="364">
        <v>3</v>
      </c>
      <c r="F16" s="144">
        <v>90</v>
      </c>
      <c r="G16" s="144"/>
      <c r="H16" s="144">
        <v>90</v>
      </c>
      <c r="I16" s="144"/>
      <c r="J16" s="136"/>
    </row>
    <row r="17" spans="1:10" ht="17.25" thickBot="1" x14ac:dyDescent="0.3">
      <c r="A17" s="486">
        <v>17</v>
      </c>
      <c r="B17" s="142" t="s">
        <v>47</v>
      </c>
      <c r="C17" s="148" t="s">
        <v>48</v>
      </c>
      <c r="D17" s="144" t="s">
        <v>28</v>
      </c>
      <c r="E17" s="364">
        <v>2</v>
      </c>
      <c r="F17" s="144">
        <v>60</v>
      </c>
      <c r="G17" s="144"/>
      <c r="H17" s="144">
        <v>60</v>
      </c>
      <c r="I17" s="144"/>
      <c r="J17" s="136"/>
    </row>
    <row r="18" spans="1:10" ht="17.25" thickBot="1" x14ac:dyDescent="0.3">
      <c r="A18" s="486">
        <v>18</v>
      </c>
      <c r="B18" s="142" t="s">
        <v>67</v>
      </c>
      <c r="C18" s="143" t="s">
        <v>68</v>
      </c>
      <c r="D18" s="144" t="s">
        <v>12</v>
      </c>
      <c r="E18" s="364">
        <v>2</v>
      </c>
      <c r="F18" s="144">
        <v>30</v>
      </c>
      <c r="G18" s="144">
        <v>28</v>
      </c>
      <c r="H18" s="144"/>
      <c r="I18" s="144">
        <v>2</v>
      </c>
      <c r="J18" s="136"/>
    </row>
    <row r="19" spans="1:10" ht="17.25" thickBot="1" x14ac:dyDescent="0.3">
      <c r="A19" s="486">
        <v>19</v>
      </c>
      <c r="B19" s="142" t="s">
        <v>49</v>
      </c>
      <c r="C19" s="143" t="s">
        <v>332</v>
      </c>
      <c r="D19" s="144" t="s">
        <v>35</v>
      </c>
      <c r="E19" s="364">
        <v>3</v>
      </c>
      <c r="F19" s="144">
        <v>90</v>
      </c>
      <c r="G19" s="144"/>
      <c r="H19" s="144">
        <v>90</v>
      </c>
      <c r="I19" s="144"/>
      <c r="J19" s="136"/>
    </row>
    <row r="20" spans="1:10" ht="33.75" thickBot="1" x14ac:dyDescent="0.3">
      <c r="A20" s="486">
        <v>20</v>
      </c>
      <c r="B20" s="142" t="s">
        <v>65</v>
      </c>
      <c r="C20" s="143" t="s">
        <v>253</v>
      </c>
      <c r="D20" s="144" t="s">
        <v>28</v>
      </c>
      <c r="E20" s="364">
        <v>2</v>
      </c>
      <c r="F20" s="144">
        <v>60</v>
      </c>
      <c r="G20" s="144"/>
      <c r="H20" s="144">
        <v>60</v>
      </c>
      <c r="I20" s="144"/>
      <c r="J20" s="136"/>
    </row>
    <row r="21" spans="1:10" ht="33.75" thickBot="1" x14ac:dyDescent="0.3">
      <c r="A21" s="486">
        <v>21</v>
      </c>
      <c r="B21" s="362" t="s">
        <v>53</v>
      </c>
      <c r="C21" s="150" t="s">
        <v>334</v>
      </c>
      <c r="D21" s="141" t="s">
        <v>28</v>
      </c>
      <c r="E21" s="365">
        <v>2</v>
      </c>
      <c r="F21" s="141">
        <v>60</v>
      </c>
      <c r="G21" s="141"/>
      <c r="H21" s="141">
        <v>60</v>
      </c>
      <c r="I21" s="141"/>
      <c r="J21" s="136"/>
    </row>
    <row r="22" spans="1:10" ht="17.25" thickBot="1" x14ac:dyDescent="0.3">
      <c r="A22" s="486">
        <v>22</v>
      </c>
      <c r="B22" s="142" t="s">
        <v>51</v>
      </c>
      <c r="C22" s="143" t="s">
        <v>247</v>
      </c>
      <c r="D22" s="144" t="s">
        <v>44</v>
      </c>
      <c r="E22" s="364">
        <v>3</v>
      </c>
      <c r="F22" s="144">
        <v>45</v>
      </c>
      <c r="G22" s="144">
        <v>43</v>
      </c>
      <c r="H22" s="144"/>
      <c r="I22" s="144">
        <v>2</v>
      </c>
      <c r="J22" s="136"/>
    </row>
    <row r="23" spans="1:10" ht="33.75" thickBot="1" x14ac:dyDescent="0.3">
      <c r="A23" s="486">
        <v>23</v>
      </c>
      <c r="B23" s="362" t="s">
        <v>38</v>
      </c>
      <c r="C23" s="150" t="s">
        <v>333</v>
      </c>
      <c r="D23" s="141" t="s">
        <v>12</v>
      </c>
      <c r="E23" s="365">
        <v>2</v>
      </c>
      <c r="F23" s="141">
        <v>30</v>
      </c>
      <c r="G23" s="141">
        <v>28</v>
      </c>
      <c r="H23" s="141"/>
      <c r="I23" s="141">
        <v>2</v>
      </c>
      <c r="J23" s="136"/>
    </row>
    <row r="24" spans="1:10" ht="33.75" thickBot="1" x14ac:dyDescent="0.3">
      <c r="A24" s="486">
        <v>24</v>
      </c>
      <c r="B24" s="151" t="s">
        <v>230</v>
      </c>
      <c r="C24" s="143" t="s">
        <v>335</v>
      </c>
      <c r="D24" s="144" t="s">
        <v>28</v>
      </c>
      <c r="E24" s="364">
        <v>2</v>
      </c>
      <c r="F24" s="144">
        <v>60</v>
      </c>
      <c r="G24" s="144"/>
      <c r="H24" s="144">
        <v>60</v>
      </c>
      <c r="I24" s="144"/>
      <c r="J24" s="136"/>
    </row>
    <row r="25" spans="1:10" ht="17.25" thickBot="1" x14ac:dyDescent="0.3">
      <c r="A25" s="486">
        <v>25</v>
      </c>
      <c r="B25" s="142" t="s">
        <v>40</v>
      </c>
      <c r="C25" s="148" t="s">
        <v>41</v>
      </c>
      <c r="D25" s="144" t="s">
        <v>12</v>
      </c>
      <c r="E25" s="364">
        <v>2</v>
      </c>
      <c r="F25" s="144">
        <v>30</v>
      </c>
      <c r="G25" s="144">
        <v>28</v>
      </c>
      <c r="H25" s="144"/>
      <c r="I25" s="144">
        <v>2</v>
      </c>
      <c r="J25" s="136"/>
    </row>
    <row r="26" spans="1:10" ht="17.25" thickBot="1" x14ac:dyDescent="0.3">
      <c r="A26" s="486">
        <v>26</v>
      </c>
      <c r="B26" s="142" t="s">
        <v>223</v>
      </c>
      <c r="C26" s="143" t="s">
        <v>18</v>
      </c>
      <c r="D26" s="144" t="s">
        <v>16</v>
      </c>
      <c r="E26" s="364">
        <v>1</v>
      </c>
      <c r="F26" s="144">
        <v>30</v>
      </c>
      <c r="G26" s="146"/>
      <c r="H26" s="144">
        <v>29</v>
      </c>
      <c r="I26" s="144">
        <v>1</v>
      </c>
      <c r="J26" s="136"/>
    </row>
  </sheetData>
  <sortState ref="B1:J31">
    <sortCondition ref="B1:B31"/>
    <sortCondition ref="C1:C31"/>
    <sortCondition ref="D1:D3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3</vt:i4>
      </vt:variant>
    </vt:vector>
  </HeadingPairs>
  <TitlesOfParts>
    <vt:vector size="19" baseType="lpstr">
      <vt:lpstr>SO SANH VS 20 LOC IN</vt:lpstr>
      <vt:lpstr>T4-18 (2)</vt:lpstr>
      <vt:lpstr>C1-20</vt:lpstr>
      <vt:lpstr>T4-20</vt:lpstr>
      <vt:lpstr>T4-18</vt:lpstr>
      <vt:lpstr>LT</vt:lpstr>
      <vt:lpstr>KHUNG C2</vt:lpstr>
      <vt:lpstr>KHGD C2</vt:lpstr>
      <vt:lpstr>SO SANH VS 21</vt:lpstr>
      <vt:lpstr>SO MON C2</vt:lpstr>
      <vt:lpstr>khung l2 (2)</vt:lpstr>
      <vt:lpstr>khung l2</vt:lpstr>
      <vt:lpstr>khgd</vt:lpstr>
      <vt:lpstr>KET QUA KIEM TRA</vt:lpstr>
      <vt:lpstr>ty le 2 sao</vt:lpstr>
      <vt:lpstr>Sheet1</vt:lpstr>
      <vt:lpstr>'KET QUA KIEM TRA'!Print_Titles</vt:lpstr>
      <vt:lpstr>'SO SANH VS 20 LOC IN'!Print_Titles</vt:lpstr>
      <vt:lpstr>'SO SANH VS 21'!Print_Titles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2022-01-20T09:11:55Z</dcterms:modified>
</cp:coreProperties>
</file>